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clopezr\OneDrive - Consejo Superior de la Judicatura\Escritorio\VALLEDUPAR\"/>
    </mc:Choice>
  </mc:AlternateContent>
  <xr:revisionPtr revIDLastSave="0" documentId="8_{940C13C4-3AEA-4567-9510-6A3ACF19E6D9}" xr6:coauthVersionLast="36" xr6:coauthVersionMax="36" xr10:uidLastSave="{00000000-0000-0000-0000-000000000000}"/>
  <bookViews>
    <workbookView xWindow="0" yWindow="0" windowWidth="28800" windowHeight="11325" tabRatio="898" activeTab="7"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50" i="28" l="1"/>
  <c r="A40" i="28"/>
  <c r="B40" i="28"/>
  <c r="C40" i="28"/>
  <c r="J40" i="28"/>
  <c r="L40" i="28"/>
  <c r="R40" i="28"/>
  <c r="C41" i="28"/>
  <c r="J41" i="28"/>
  <c r="L41" i="28"/>
  <c r="R41" i="28"/>
  <c r="C42" i="28"/>
  <c r="J42" i="28"/>
  <c r="L42" i="28"/>
  <c r="R42" i="28"/>
  <c r="C43" i="28"/>
  <c r="J43" i="28"/>
  <c r="L43" i="28"/>
  <c r="R43" i="28"/>
  <c r="S40" i="28" s="1"/>
  <c r="U40" i="28" s="1"/>
  <c r="C44" i="28"/>
  <c r="J44" i="28"/>
  <c r="L44" i="28"/>
  <c r="R44" i="28"/>
  <c r="C45" i="28"/>
  <c r="J45" i="28"/>
  <c r="L45" i="28"/>
  <c r="R45" i="28"/>
  <c r="C46" i="28"/>
  <c r="J46" i="28"/>
  <c r="L46" i="28"/>
  <c r="R46" i="28"/>
  <c r="C47" i="28"/>
  <c r="J47" i="28"/>
  <c r="L47" i="28"/>
  <c r="R47" i="28"/>
  <c r="C48" i="28"/>
  <c r="J48" i="28"/>
  <c r="L48" i="28"/>
  <c r="R48" i="28"/>
  <c r="C49" i="28"/>
  <c r="J49" i="28"/>
  <c r="L49" i="28"/>
  <c r="R49" i="28"/>
  <c r="G40" i="27"/>
  <c r="H40" i="27"/>
  <c r="L40" i="27"/>
  <c r="K40" i="27" s="1"/>
  <c r="L41" i="27"/>
  <c r="K41" i="27" s="1"/>
  <c r="L42" i="27"/>
  <c r="K42" i="27" s="1"/>
  <c r="L43" i="27"/>
  <c r="K43" i="27" s="1"/>
  <c r="L44" i="27"/>
  <c r="K44" i="27" s="1"/>
  <c r="L45" i="27"/>
  <c r="K45" i="27" s="1"/>
  <c r="L46" i="27"/>
  <c r="K46" i="27" s="1"/>
  <c r="L47" i="27"/>
  <c r="K47" i="27" s="1"/>
  <c r="L48" i="27"/>
  <c r="K48" i="27" s="1"/>
  <c r="L49" i="27"/>
  <c r="K49" i="27" s="1"/>
  <c r="A60" i="28"/>
  <c r="A70" i="28"/>
  <c r="G50" i="27"/>
  <c r="K40" i="28" l="1"/>
  <c r="T40" i="28" s="1"/>
  <c r="V40" i="28" s="1"/>
  <c r="M40" i="27"/>
  <c r="N40" i="27" s="1"/>
  <c r="O50" i="27"/>
  <c r="I22" i="5" l="1"/>
  <c r="I21" i="5"/>
  <c r="E69" i="29" l="1"/>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G60" i="27" l="1"/>
  <c r="C12" i="28" l="1"/>
  <c r="C13" i="28"/>
  <c r="C14" i="28"/>
  <c r="C15" i="28"/>
  <c r="C16" i="28"/>
  <c r="C17" i="28"/>
  <c r="C18" i="28"/>
  <c r="C19" i="28"/>
  <c r="C10" i="28"/>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C20" i="28" l="1"/>
  <c r="C21" i="28"/>
  <c r="C22" i="28"/>
  <c r="C23" i="28"/>
  <c r="C24" i="28"/>
  <c r="C25" i="28"/>
  <c r="C26" i="28"/>
  <c r="C27" i="28"/>
  <c r="C28" i="28"/>
  <c r="C29" i="28"/>
  <c r="C30" i="28"/>
  <c r="C31" i="28"/>
  <c r="C32" i="28"/>
  <c r="C33" i="28"/>
  <c r="C34" i="28"/>
  <c r="C35" i="28"/>
  <c r="C36" i="28"/>
  <c r="C37" i="28"/>
  <c r="C38" i="28"/>
  <c r="C3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L71" i="28" l="1"/>
  <c r="L72" i="28"/>
  <c r="L73" i="28"/>
  <c r="L74" i="28"/>
  <c r="L75" i="28"/>
  <c r="L76" i="28"/>
  <c r="L77" i="28"/>
  <c r="L78" i="28"/>
  <c r="L79" i="28"/>
  <c r="L70" i="28"/>
  <c r="R79" i="28"/>
  <c r="R78" i="28"/>
  <c r="R77" i="28"/>
  <c r="R76" i="28"/>
  <c r="R75" i="28"/>
  <c r="R74" i="28"/>
  <c r="R73" i="28"/>
  <c r="R72" i="28"/>
  <c r="R71" i="28"/>
  <c r="R70" i="28"/>
  <c r="J79" i="28"/>
  <c r="J78" i="28"/>
  <c r="J77" i="28"/>
  <c r="J76" i="28"/>
  <c r="J75" i="28"/>
  <c r="J74" i="28"/>
  <c r="J73" i="28"/>
  <c r="J72" i="28"/>
  <c r="J71" i="28"/>
  <c r="J70" i="28"/>
  <c r="B20" i="28"/>
  <c r="B70" i="28"/>
  <c r="B60" i="28"/>
  <c r="L50" i="29"/>
  <c r="C50" i="29"/>
  <c r="B50" i="29"/>
  <c r="A50" i="29"/>
  <c r="C49" i="36" l="1"/>
  <c r="C49" i="34"/>
  <c r="C49" i="35"/>
  <c r="B49" i="34"/>
  <c r="B49" i="36"/>
  <c r="B49" i="35"/>
  <c r="A49" i="35"/>
  <c r="A49" i="34"/>
  <c r="A49" i="36"/>
  <c r="A49" i="18"/>
  <c r="B49" i="18"/>
  <c r="C49" i="18"/>
  <c r="S70" i="28"/>
  <c r="K70" i="28"/>
  <c r="M70" i="27" l="1"/>
  <c r="G60" i="29" s="1"/>
  <c r="U70" i="28" l="1"/>
  <c r="K60" i="29" s="1"/>
  <c r="L61" i="28"/>
  <c r="L62" i="28"/>
  <c r="L63" i="28"/>
  <c r="L64" i="28"/>
  <c r="L65" i="28"/>
  <c r="L66" i="28"/>
  <c r="L67" i="28"/>
  <c r="L68" i="28"/>
  <c r="L69" i="28"/>
  <c r="L51" i="28"/>
  <c r="L52" i="28"/>
  <c r="L53" i="28"/>
  <c r="L54" i="28"/>
  <c r="L55" i="28"/>
  <c r="L56" i="28"/>
  <c r="L57" i="28"/>
  <c r="L58" i="28"/>
  <c r="L5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E59" i="36" l="1"/>
  <c r="E59" i="18"/>
  <c r="E59" i="34"/>
  <c r="E59" i="35"/>
  <c r="H60" i="27"/>
  <c r="F50" i="29" s="1"/>
  <c r="G20" i="27"/>
  <c r="G30" i="27"/>
  <c r="G10" i="27"/>
  <c r="H10" i="27" s="1"/>
  <c r="M60" i="27" l="1"/>
  <c r="O60" i="27" l="1"/>
  <c r="G50" i="29"/>
  <c r="N60" i="27"/>
  <c r="H50" i="29" s="1"/>
  <c r="B30" i="28" l="1"/>
  <c r="A30" i="28"/>
  <c r="A20" i="2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B50" i="28"/>
  <c r="J50" i="28"/>
  <c r="L50" i="28"/>
  <c r="R50" i="28"/>
  <c r="J51" i="28"/>
  <c r="R51" i="28"/>
  <c r="J52" i="28"/>
  <c r="R52" i="28"/>
  <c r="J53" i="28"/>
  <c r="R53" i="28"/>
  <c r="J54" i="28"/>
  <c r="R54" i="28"/>
  <c r="J55" i="28"/>
  <c r="R55" i="28"/>
  <c r="J56" i="28"/>
  <c r="R56" i="28"/>
  <c r="J57" i="28"/>
  <c r="R57" i="28"/>
  <c r="J58" i="28"/>
  <c r="R58" i="28"/>
  <c r="J59" i="28"/>
  <c r="R59" i="28"/>
  <c r="A30" i="29"/>
  <c r="B30" i="29"/>
  <c r="C30" i="29"/>
  <c r="L30" i="29"/>
  <c r="A40" i="29"/>
  <c r="B40" i="29"/>
  <c r="C40" i="29"/>
  <c r="L40" i="29"/>
  <c r="R69" i="28"/>
  <c r="J69" i="28"/>
  <c r="R68" i="28"/>
  <c r="J68" i="28"/>
  <c r="R67" i="28"/>
  <c r="J67" i="28"/>
  <c r="R66" i="28"/>
  <c r="J66" i="28"/>
  <c r="R65" i="28"/>
  <c r="J65" i="28"/>
  <c r="R64" i="28"/>
  <c r="J64" i="28"/>
  <c r="R63" i="28"/>
  <c r="J63" i="28"/>
  <c r="R62" i="28"/>
  <c r="J62" i="28"/>
  <c r="R61" i="28"/>
  <c r="J61" i="28"/>
  <c r="R60" i="28"/>
  <c r="L60" i="28"/>
  <c r="J60" i="28"/>
  <c r="C29" i="35" l="1"/>
  <c r="C29" i="34"/>
  <c r="C29" i="36"/>
  <c r="A29" i="34"/>
  <c r="A29" i="36"/>
  <c r="A29" i="35"/>
  <c r="C39" i="34"/>
  <c r="C39" i="35"/>
  <c r="C39" i="36"/>
  <c r="B29" i="35"/>
  <c r="B29" i="36"/>
  <c r="B29" i="34"/>
  <c r="B39" i="36"/>
  <c r="B39" i="34"/>
  <c r="B39" i="35"/>
  <c r="A39" i="35"/>
  <c r="A39" i="36"/>
  <c r="A39" i="34"/>
  <c r="A39" i="18"/>
  <c r="A29" i="18"/>
  <c r="B29" i="18"/>
  <c r="B39" i="18"/>
  <c r="C29" i="18"/>
  <c r="C39" i="18"/>
  <c r="S50" i="28"/>
  <c r="K50" i="28"/>
  <c r="S30" i="28"/>
  <c r="K30" i="28"/>
  <c r="K20" i="28"/>
  <c r="S20" i="28"/>
  <c r="K60" i="28"/>
  <c r="S60" i="28"/>
  <c r="T60" i="28" l="1"/>
  <c r="J50" i="29" s="1"/>
  <c r="D49" i="35" l="1"/>
  <c r="D49" i="34"/>
  <c r="D49" i="36"/>
  <c r="D49" i="18"/>
  <c r="U60" i="28"/>
  <c r="K50" i="29" s="1"/>
  <c r="E49" i="34" l="1"/>
  <c r="E49" i="35"/>
  <c r="E49" i="36"/>
  <c r="E49" i="18"/>
  <c r="V60" i="28"/>
  <c r="M50" i="29" s="1"/>
  <c r="G70" i="27"/>
  <c r="H70" i="27" s="1"/>
  <c r="H30" i="27"/>
  <c r="F49" i="34" l="1"/>
  <c r="F49" i="35"/>
  <c r="F49" i="36"/>
  <c r="T70" i="28"/>
  <c r="J60" i="29" s="1"/>
  <c r="F60" i="29"/>
  <c r="F49" i="18"/>
  <c r="N70" i="27"/>
  <c r="H60" i="29" s="1"/>
  <c r="T30" i="28"/>
  <c r="F30" i="29"/>
  <c r="M30" i="27"/>
  <c r="N30" i="27" s="1"/>
  <c r="H30" i="29" s="1"/>
  <c r="D59" i="36" l="1"/>
  <c r="D59" i="18"/>
  <c r="D59" i="34"/>
  <c r="D59" i="35"/>
  <c r="V70" i="28"/>
  <c r="M60" i="29" s="1"/>
  <c r="T50" i="28"/>
  <c r="F40" i="29"/>
  <c r="O30" i="27"/>
  <c r="G30" i="29"/>
  <c r="U30" i="28"/>
  <c r="K30" i="29" s="1"/>
  <c r="J30" i="29"/>
  <c r="O70" i="27"/>
  <c r="F59" i="34" l="1"/>
  <c r="F59" i="36"/>
  <c r="F59" i="35"/>
  <c r="F59" i="18"/>
  <c r="D29" i="36"/>
  <c r="D29" i="34"/>
  <c r="D29" i="35"/>
  <c r="E29" i="36"/>
  <c r="E29" i="34"/>
  <c r="E29" i="35"/>
  <c r="D29" i="18"/>
  <c r="E29" i="18"/>
  <c r="G40" i="29"/>
  <c r="U50" i="28"/>
  <c r="K40" i="29" s="1"/>
  <c r="V30" i="28"/>
  <c r="M30" i="29" s="1"/>
  <c r="J40" i="29"/>
  <c r="H40" i="29"/>
  <c r="F29" i="35" l="1"/>
  <c r="F29" i="34"/>
  <c r="F29" i="36"/>
  <c r="E39" i="35"/>
  <c r="E39" i="34"/>
  <c r="E39" i="36"/>
  <c r="D39" i="35"/>
  <c r="D39" i="34"/>
  <c r="D39" i="36"/>
  <c r="D39" i="18"/>
  <c r="F29" i="18"/>
  <c r="E39" i="18"/>
  <c r="V50" i="28"/>
  <c r="M40" i="29" s="1"/>
  <c r="A10" i="28"/>
  <c r="B10" i="28"/>
  <c r="F39" i="36" l="1"/>
  <c r="F39" i="34"/>
  <c r="F39" i="35"/>
  <c r="F39" i="18"/>
  <c r="C20" i="29"/>
  <c r="C10" i="29"/>
  <c r="C19" i="36" l="1"/>
  <c r="C19" i="34"/>
  <c r="C19" i="35"/>
  <c r="C9" i="36"/>
  <c r="C9" i="35"/>
  <c r="C9" i="34"/>
  <c r="L12" i="28"/>
  <c r="L10" i="28"/>
  <c r="C11" i="28"/>
  <c r="L10" i="27" l="1"/>
  <c r="M10" i="27" l="1"/>
  <c r="K10" i="27"/>
  <c r="C19" i="18"/>
  <c r="C9" i="18"/>
  <c r="M20" i="27" l="1"/>
  <c r="G20" i="29" l="1"/>
  <c r="U20" i="28"/>
  <c r="G10" i="29"/>
  <c r="L20" i="29"/>
  <c r="E11" i="29"/>
  <c r="E12" i="29"/>
  <c r="E13" i="29"/>
  <c r="A20" i="29"/>
  <c r="B20" i="29"/>
  <c r="R11" i="28"/>
  <c r="R12" i="28"/>
  <c r="R13" i="28"/>
  <c r="R14" i="28"/>
  <c r="R15" i="28"/>
  <c r="R16" i="28"/>
  <c r="R17" i="28"/>
  <c r="R18" i="28"/>
  <c r="R19" i="28"/>
  <c r="R10" i="28"/>
  <c r="J11" i="28"/>
  <c r="J12" i="28"/>
  <c r="J13" i="28"/>
  <c r="J14" i="28"/>
  <c r="J15" i="28"/>
  <c r="J16" i="28"/>
  <c r="J17" i="28"/>
  <c r="J18" i="28"/>
  <c r="J19" i="28"/>
  <c r="J10" i="28"/>
  <c r="A19" i="35" l="1"/>
  <c r="A19" i="34"/>
  <c r="A19" i="36"/>
  <c r="B19" i="34"/>
  <c r="B19" i="36"/>
  <c r="B19" i="35"/>
  <c r="B19" i="18"/>
  <c r="A19" i="18"/>
  <c r="K10" i="28"/>
  <c r="S10" i="28"/>
  <c r="U10" i="28" s="1"/>
  <c r="H20" i="27" l="1"/>
  <c r="N20" i="27" l="1"/>
  <c r="H20" i="29" s="1"/>
  <c r="T20" i="28"/>
  <c r="V20" i="28" s="1"/>
  <c r="M20" i="29" s="1"/>
  <c r="O10" i="27"/>
  <c r="N10" i="27"/>
  <c r="H10" i="29" s="1"/>
  <c r="T10" i="28"/>
  <c r="V10" i="28" s="1"/>
  <c r="M10" i="29" s="1"/>
  <c r="O20" i="27"/>
  <c r="F20" i="29"/>
  <c r="E10" i="29"/>
  <c r="B10" i="29"/>
  <c r="A10" i="29"/>
  <c r="F19" i="34" l="1"/>
  <c r="F19" i="35"/>
  <c r="F19" i="36"/>
  <c r="A9" i="35"/>
  <c r="A9" i="36"/>
  <c r="A9" i="34"/>
  <c r="B9" i="35"/>
  <c r="B9" i="36"/>
  <c r="B9" i="34"/>
  <c r="F9" i="36"/>
  <c r="F9" i="35"/>
  <c r="F9" i="34"/>
  <c r="B9" i="18"/>
  <c r="F9" i="18"/>
  <c r="A9" i="18"/>
  <c r="F19" i="18"/>
  <c r="J20" i="29"/>
  <c r="D19" i="34" l="1"/>
  <c r="D19" i="35"/>
  <c r="D19" i="36"/>
  <c r="D19" i="18"/>
  <c r="L10" i="29"/>
  <c r="K10" i="29" l="1"/>
  <c r="E9" i="34" l="1"/>
  <c r="E9" i="36"/>
  <c r="E9" i="35"/>
  <c r="E9" i="18"/>
  <c r="K20" i="29"/>
  <c r="E19" i="35" l="1"/>
  <c r="E19" i="34"/>
  <c r="E19" i="36"/>
  <c r="E19" i="18"/>
  <c r="F10" i="29"/>
  <c r="J10" i="29" l="1"/>
  <c r="D9" i="34" l="1"/>
  <c r="D9" i="36"/>
  <c r="D9" i="35"/>
  <c r="D9" i="18"/>
</calcChain>
</file>

<file path=xl/sharedStrings.xml><?xml version="1.0" encoding="utf-8"?>
<sst xmlns="http://schemas.openxmlformats.org/spreadsheetml/2006/main" count="965" uniqueCount="518">
  <si>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</si>
  <si>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</si>
  <si>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</si>
  <si>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</si>
  <si>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DE LA SEGURIDAD Y SALUD EN EL TRABAJO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</si>
  <si>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</si>
  <si>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</si>
  <si>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</si>
  <si>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</si>
  <si>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</si>
  <si>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</si>
  <si>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</si>
  <si>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</si>
  <si>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</si>
  <si>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</si>
  <si>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</si>
  <si>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</si>
  <si>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</si>
  <si>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</si>
  <si>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</si>
  <si>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</si>
  <si>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</si>
  <si>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</si>
  <si>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</si>
  <si>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</si>
  <si>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</si>
  <si>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</si>
  <si>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</si>
  <si>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</si>
  <si>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</si>
  <si>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</si>
  <si>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</si>
  <si>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</si>
  <si>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</si>
  <si>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</si>
  <si>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</si>
  <si>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</si>
  <si>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</si>
  <si>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</si>
  <si>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</si>
  <si>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</si>
  <si>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</si>
  <si>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</si>
  <si>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</si>
  <si>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</si>
  <si>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</si>
  <si>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</si>
  <si>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</si>
  <si>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</si>
  <si>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</si>
  <si>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</si>
  <si>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</si>
  <si>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</si>
  <si>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</si>
  <si>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</si>
  <si>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</si>
  <si>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</si>
  <si>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</si>
  <si>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</si>
  <si>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</si>
  <si>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</si>
  <si>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</si>
  <si>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</si>
  <si>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</si>
  <si>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</si>
  <si>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</si>
  <si>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</si>
  <si>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</si>
  <si>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</si>
  <si>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</si>
  <si>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</si>
  <si>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</si>
  <si>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</si>
  <si>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</si>
  <si>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</si>
  <si>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</si>
  <si>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</si>
  <si>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</si>
  <si>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</si>
  <si>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</si>
  <si>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</si>
  <si>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</si>
  <si>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</si>
  <si>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</si>
  <si>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</si>
  <si>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</si>
  <si>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</si>
  <si>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</si>
  <si>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</si>
  <si>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</si>
  <si>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</si>
  <si>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</si>
  <si>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</si>
  <si>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</si>
  <si>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</si>
  <si>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</si>
  <si>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</si>
  <si>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</si>
  <si>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</si>
  <si>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</si>
  <si>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</si>
  <si>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</si>
  <si>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</si>
  <si>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</si>
  <si>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</si>
  <si>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</si>
  <si>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</si>
  <si>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</si>
  <si>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</si>
  <si>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</si>
  <si>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</si>
  <si>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</si>
  <si>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</si>
  <si>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</si>
  <si>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</si>
  <si>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</si>
  <si>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</si>
  <si>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</si>
  <si>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</si>
  <si>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</si>
  <si>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</si>
  <si>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</si>
  <si>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</si>
  <si>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</si>
  <si>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</si>
  <si>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</si>
  <si>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</si>
  <si>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</si>
  <si>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</si>
  <si>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</si>
  <si>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</si>
  <si>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</si>
  <si>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</si>
  <si>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</si>
  <si>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</si>
  <si>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</si>
  <si>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</si>
  <si>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</si>
  <si>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</si>
  <si>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</si>
  <si>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</si>
  <si>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</si>
  <si>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</si>
  <si>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</si>
  <si>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</si>
  <si>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</si>
  <si>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</si>
  <si>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</si>
  <si>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</si>
  <si>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</si>
  <si>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</si>
  <si>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</si>
  <si>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</si>
  <si>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</si>
  <si>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</si>
  <si>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</si>
  <si>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</si>
  <si>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</si>
  <si>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</si>
  <si>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</si>
  <si>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</si>
  <si>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</si>
  <si>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</si>
  <si>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</si>
  <si>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</si>
  <si>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</si>
  <si>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</si>
  <si>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</si>
  <si>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</si>
  <si>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</si>
  <si>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</si>
  <si>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</si>
  <si>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</si>
  <si>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</si>
  <si>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</si>
  <si>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</si>
  <si>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</si>
  <si>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</si>
  <si>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</si>
  <si>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</si>
  <si>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</si>
  <si>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</si>
  <si>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</si>
  <si>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</si>
  <si>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</si>
  <si>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</si>
  <si>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</si>
  <si>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</si>
  <si>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</si>
  <si>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</si>
  <si>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</si>
  <si>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</si>
  <si>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</si>
  <si>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</si>
  <si>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</si>
  <si>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</si>
  <si>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</si>
  <si>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</si>
  <si>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</si>
  <si>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</si>
  <si>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</si>
  <si>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</si>
  <si>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</si>
  <si>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</si>
  <si>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</si>
  <si>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</si>
  <si>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</si>
  <si>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</si>
  <si>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</si>
  <si>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</si>
  <si>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</si>
  <si>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</si>
  <si>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</si>
  <si>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</si>
  <si>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</si>
  <si>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</si>
  <si>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</si>
  <si>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</si>
  <si>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</si>
  <si>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</si>
  <si>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</si>
  <si>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</si>
  <si>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</si>
  <si>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</si>
  <si>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</si>
  <si>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</si>
  <si>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</si>
  <si>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</si>
  <si>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</si>
  <si>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</si>
  <si>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</si>
  <si>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</si>
  <si>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</si>
  <si>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</si>
  <si>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</si>
  <si>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</si>
  <si>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</si>
  <si>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</si>
  <si>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</si>
  <si>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</si>
  <si>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</si>
  <si>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</si>
  <si>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</si>
  <si>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</si>
  <si>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</si>
  <si>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</si>
  <si>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</si>
  <si>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</si>
  <si>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</si>
  <si>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</si>
  <si>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</si>
  <si>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</si>
  <si>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</si>
  <si>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</si>
  <si>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</si>
  <si>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</si>
  <si>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</si>
  <si>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</si>
  <si>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</si>
  <si>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</si>
  <si>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</si>
  <si>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</si>
  <si>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</si>
  <si>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</si>
  <si>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</si>
  <si>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Velar por el cumplimiento normativo que garantice la seguridad y la salud en el trabajo de los servidores judiciales, contratistas por prestación de servicios, trabajadores en misión, judicantes y practicantes, articulados con el Sistema de Gestión de la Calidad y el Medio Ambiente y antisoborno de la Rama Judicial.</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</si>
  <si>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</si>
  <si>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</si>
  <si>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</si>
  <si>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</si>
  <si>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</si>
  <si>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</si>
  <si>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</si>
  <si>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</si>
  <si>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</si>
  <si>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</si>
  <si>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</si>
  <si>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</si>
  <si>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</si>
  <si>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</si>
  <si>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</si>
  <si>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</si>
  <si>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</si>
  <si>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</si>
  <si>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</si>
  <si>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</si>
  <si>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</si>
  <si>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</si>
  <si>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No implementar dentro de los tiempos legales el SSST o implementarlo en forma parcial</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</si>
  <si>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</si>
  <si>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</si>
  <si>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</si>
  <si>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</si>
  <si>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</si>
  <si>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</si>
  <si>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3. Falta de competencias del personal contratado.</t>
  </si>
  <si>
    <t>Incumplimiento de las metas establecidas</t>
  </si>
  <si>
    <t>Incumplimiento del 60% de los indicadores del proceso</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</si>
  <si>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</si>
  <si>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</si>
  <si>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</si>
  <si>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</si>
  <si>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3. Perfil inadecuado para el cargo o alta rotación de servidores judiciales con rol y responsabilidades del SG-SST.</t>
  </si>
  <si>
    <t>Incumplimiento del 40% de los indicadores del proceso</t>
  </si>
  <si>
    <t>4. Baja participación e interés de los grupos del apoyo del SG-SST.</t>
  </si>
  <si>
    <t xml:space="preserve">Aumento de Accidentes de trabajo y enfermedades laborales o salud pública </t>
  </si>
  <si>
    <t>Violencia social generalizada en el país que puede presentar  accidentes de trabajo leves, graves y mortales y afectaciones a la infraestructura,
Afectación a la salud de la población judicial y ambiental de la entidad  debido al contagio  por virus y/o pandemias</t>
  </si>
  <si>
    <t xml:space="preserve">1.  Ocurrencia de accidentes  y enfermedades laborales por causa u ocacion del trabajo 
</t>
  </si>
  <si>
    <t xml:space="preserve">1. Contagio de enfermedades en los espacios de trabajo </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</si>
  <si>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</si>
  <si>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</si>
  <si>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 ley antisoborno (ISO 37001:2016), Plan Anticorrupción y  de los  valores y principios propios de la entidad</t>
  </si>
  <si>
    <t>Muy Baja - 1</t>
  </si>
  <si>
    <t xml:space="preserve">De la entidad y sector justicia a nivel internacional </t>
  </si>
  <si>
    <t>Mayor - 4</t>
  </si>
  <si>
    <t>Moderado - 3</t>
  </si>
  <si>
    <t xml:space="preserve">PARA LOS RIESGOS DE CORRUPCIÓN POR POLÍTICA EL IMPACTO SIEMPRE SERÁ MAYOR O CATASTRÓFICO Y SU REDACCÓN  DEBE CONSERVAR EL MODELO PROPUESTO </t>
  </si>
  <si>
    <t>2. Desconocimiento y no aplicación del Código de Ética y Buen Gobierno</t>
  </si>
  <si>
    <t>Leve - 1</t>
  </si>
  <si>
    <t>3. Carencia de compromiso  y transparencia de los servidores judiciales</t>
  </si>
  <si>
    <t/>
  </si>
  <si>
    <t>4. Deficiencia de  controles en el trámite  de los documentos</t>
  </si>
  <si>
    <t>Menor - 2</t>
  </si>
  <si>
    <t xml:space="preserve">5. No aplicación adecuada de los procedimientos de control </t>
  </si>
  <si>
    <t>Ofrecer, prometer y entregar, aceptar o solicitar una ventaja indebida  para influir o direccionar  la formulación de   requisitos habiliantes y/o técnicos  para satisfacer un interés personal, de manera directa, indirecta o interpuesta por otras personas</t>
  </si>
  <si>
    <t>Cuando  se direccionan los requisitos habilitanes y/o técnicos para favorecer  indebidamente  a ciertos proponentes</t>
  </si>
  <si>
    <t>1. Falta de ética de los servidores públicos (Debilidades en principios y valores)</t>
  </si>
  <si>
    <t>2. Falta de ética de terceros interesados  (Debilidades principios y valores)</t>
  </si>
  <si>
    <t>3. Debilidades en los controles de los procedimientos de estructuración de los procesos de contratación</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</si>
  <si>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</si>
  <si>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</si>
  <si>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</si>
  <si>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</si>
  <si>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</si>
  <si>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</si>
  <si>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</si>
  <si>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</si>
  <si>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</si>
  <si>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</si>
  <si>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</si>
  <si>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</si>
  <si>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</si>
  <si>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</si>
  <si>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</si>
  <si>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</si>
  <si>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</si>
  <si>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</si>
  <si>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</si>
  <si>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</si>
  <si>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</si>
  <si>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Aseguradora: Administradora de Riesgos Laborales (ARL)
Pólizas de calidad y cumplimiento</t>
  </si>
  <si>
    <t>Acciones de respuesta ante noticias que afectan la imagen de la entidad</t>
  </si>
  <si>
    <t>NO</t>
  </si>
  <si>
    <t xml:space="preserve">Análisis de indicadores y acciones de mejoramiento </t>
  </si>
  <si>
    <t>Aseguradora: Administradora de Riesgos Laborales (ARL)
Aseguradora de riesgos 
Pólizas de calidad y cumplimiento</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</si>
  <si>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</si>
  <si>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</si>
  <si>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</si>
  <si>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</si>
  <si>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</si>
  <si>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</si>
  <si>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</si>
  <si>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</si>
  <si>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</si>
  <si>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</si>
  <si>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</si>
  <si>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</si>
  <si>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</si>
  <si>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</si>
  <si>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</si>
  <si>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</si>
  <si>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</si>
  <si>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</si>
  <si>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</si>
  <si>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</si>
  <si>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</si>
  <si>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</si>
  <si>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</si>
  <si>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</si>
  <si>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</si>
  <si>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</si>
  <si>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</si>
  <si>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</si>
  <si>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</si>
  <si>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</si>
  <si>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</si>
  <si>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</si>
  <si>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</si>
  <si>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</si>
  <si>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</si>
  <si>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</si>
  <si>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</si>
  <si>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</si>
  <si>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</si>
  <si>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</si>
  <si>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</si>
  <si>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</si>
  <si>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</si>
  <si>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</si>
  <si>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</si>
  <si>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</si>
  <si>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</si>
  <si>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</si>
  <si>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</si>
  <si>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</si>
  <si>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</si>
  <si>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Afectación al presupuesto en un valor ≥50%.</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</si>
  <si>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</si>
  <si>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</si>
  <si>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</si>
  <si>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</si>
  <si>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</si>
  <si>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</si>
  <si>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</si>
  <si>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</si>
  <si>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</si>
  <si>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</si>
  <si>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</si>
  <si>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</si>
  <si>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</si>
  <si>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</si>
  <si>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</si>
  <si>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</si>
  <si>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</si>
  <si>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</si>
  <si>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</si>
  <si>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</si>
  <si>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</si>
  <si>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</si>
  <si>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</si>
  <si>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</si>
  <si>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</si>
  <si>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</si>
  <si>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</si>
  <si>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</si>
  <si>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</si>
  <si>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</si>
  <si>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</si>
  <si>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</si>
  <si>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</si>
  <si>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</si>
  <si>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</si>
  <si>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</si>
  <si>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</si>
  <si>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</si>
  <si>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</si>
  <si>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</si>
  <si>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</si>
  <si>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</si>
  <si>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</si>
  <si>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</si>
  <si>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</si>
  <si>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</si>
  <si>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</si>
  <si>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</si>
  <si>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</si>
  <si>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</si>
  <si>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</si>
  <si>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</si>
  <si>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</si>
  <si>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</si>
  <si>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</si>
  <si>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</si>
  <si>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</si>
  <si>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</si>
  <si>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</si>
  <si>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</si>
  <si>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</si>
  <si>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</si>
  <si>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</si>
  <si>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</si>
  <si>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</si>
  <si>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</si>
  <si>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</si>
  <si>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</si>
  <si>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</si>
  <si>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</si>
  <si>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</si>
  <si>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</si>
  <si>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</si>
  <si>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</si>
  <si>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</si>
  <si>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</si>
  <si>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</si>
  <si>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</si>
  <si>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</si>
  <si>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</si>
  <si>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</si>
  <si>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ADMINISTRACION JUDICIAL DE VALLEDUPAR</t>
  </si>
  <si>
    <t>X</t>
  </si>
  <si>
    <t>Incumplimiento en las afiliaciones al Sistema General de Seguridad Social</t>
  </si>
  <si>
    <t xml:space="preserve">No realizar afiliaciones a EPS, ARL, Caja de Compensación Familiar y Fondos de pensiones </t>
  </si>
  <si>
    <t>1. Falta de comunicación entre las areas de la entidad asociada a los nuevos ingresos de servidores</t>
  </si>
  <si>
    <t>2. Alta carga laboral en el area de gestión humana</t>
  </si>
  <si>
    <t>3. Falta de información por parte de los nominadores</t>
  </si>
  <si>
    <t>El Director Administrativo de la División de SG-SST  mensualmente identifica y actualiza la matriz de requisitos legales conforme en los lineamientos del P-SST-02. Procedimiento de identificación y evaluación de requisitos legales en SG-SST y enviar a las seccionales para la implemetación</t>
  </si>
  <si>
    <t>Solicitud de recursos oportunamente al Nivel Central</t>
  </si>
  <si>
    <t>Periodicamente se alimenta la matriz de indicadores del SG SST</t>
  </si>
  <si>
    <t xml:space="preserve">Socialización de actividades a través de correos </t>
  </si>
  <si>
    <t>Implementación del plan de trabajo como el programa de ergonomia, vigilancia epidemiologico osteomuscular, salud mental, seguridad industria, entre otras actividades de prevención y atención a la salud</t>
  </si>
  <si>
    <t>Se remite de parte del area de talento humano via correo electronico, un consolidado de novedades de ingreso para comparar el personal ingresado vs el personal afiliado.</t>
  </si>
  <si>
    <t>Solicitud periodica a los nominadores en donde informen o alleguen documentos de ingreso oportunamente de los nuevos servidores judiciales</t>
  </si>
  <si>
    <t xml:space="preserve">Divulgación de la norma ISO 37001:2016, Plan de Anticorrupción  formación en valores y principios propios de la entidad </t>
  </si>
  <si>
    <t>Divulgación del Código de Etica de Buen Gobierno a traves de la  página web de la Rama Judicial</t>
  </si>
  <si>
    <t xml:space="preserve">Socialización constante  del SGAS del CSJ </t>
  </si>
  <si>
    <t>Informes de Gestión seguimiento a la contratación, rendición de cuentas, Auditorias Internas, Externas de Control Interno y de entes de control.</t>
  </si>
  <si>
    <t>Nivel Seccional</t>
  </si>
  <si>
    <t>Verificación de hojas de vida antes de la contratación</t>
  </si>
  <si>
    <t>Solicitud de necesidades para implementar el SG-SST</t>
  </si>
  <si>
    <t>Asistir a capacitaciones promovidas por el Nivel Central en antisoborno</t>
  </si>
  <si>
    <t>Recalcar durante los nombramientos o nuevas vinculaciones a la entidad, el compromiso por mantener una buena ética laboral</t>
  </si>
  <si>
    <t>Recordar periódicamente de manera verbal, las implicaciones y consecuencias de participar en hechos de soborno</t>
  </si>
  <si>
    <t>x</t>
  </si>
  <si>
    <t>Para este trimestre no se materializó el riesgo. Los controles que se han venido implementando han sido efectivos. No hay denuncias asociadas a presuntos comportamientos de soborno.</t>
  </si>
  <si>
    <t xml:space="preserve"> - Asistir a capacitaciones promovidas por el Nivel Central en antisoborno.
 - Recalcar durante los nombramientos o nuevas vinculaciones a la entidad, el compromiso por mantener una buena ética laboral.
 - Recordar periódicamente de manera verbal, las implicaciones y consecuencias de participar en hechos de soborno</t>
  </si>
  <si>
    <t>Para este trimestre no se ha materializado este riesgo toda vez que el plan de trabajo de Seguridad y Salud en el Trabajo se ha venido implementando sin complicaciones. Los controles realizados han sido efectivos.</t>
  </si>
  <si>
    <t>Para este trimestre no se ha materializado este riesgo. La matriz de requisitos legales se viene actualizando periódicamente y se verifica su cumplimiento. Los controles han sido efectivos.</t>
  </si>
  <si>
    <t>Para este trimestre no se materializó el riesgo. Los controles han sido efectivos. La cantidad de accidentes han sido similar al mismo trimestre de la vigencia anterior pero por razones diferentes a violencia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</si>
</sst>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0">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sz val="11"/>
      <color rgb="FFFF0000"/>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s>
  <borders count="111">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57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18" fillId="0" borderId="31"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20" xfId="0" applyBorder="1" applyAlignment="1">
      <alignment horizontal="justify" vertical="center" wrapText="1"/>
    </xf>
    <xf numFmtId="0" fontId="11" fillId="0" borderId="2" xfId="0" applyFont="1" applyBorder="1" applyAlignment="1">
      <alignment horizontal="justify" vertical="center"/>
    </xf>
    <xf numFmtId="0" fontId="11" fillId="0" borderId="2" xfId="0" applyFont="1" applyBorder="1" applyAlignment="1">
      <alignment horizontal="justify" vertical="center" wrapText="1"/>
    </xf>
    <xf numFmtId="0" fontId="0" fillId="0" borderId="31" xfId="0" applyBorder="1" applyAlignment="1">
      <alignment horizontal="justify" vertical="center" wrapText="1"/>
    </xf>
    <xf numFmtId="0" fontId="17" fillId="0" borderId="2" xfId="0" applyFont="1" applyBorder="1" applyAlignment="1">
      <alignment horizontal="justify" vertical="center" wrapText="1"/>
    </xf>
    <xf numFmtId="0" fontId="7" fillId="0" borderId="2" xfId="0" applyFont="1" applyBorder="1" applyAlignment="1" applyProtection="1">
      <alignment horizontal="justify" vertical="center" wrapText="1"/>
      <protection locked="0"/>
    </xf>
    <xf numFmtId="0" fontId="17" fillId="0" borderId="20"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31" xfId="0" applyNumberFormat="1" applyBorder="1" applyAlignment="1">
      <alignment horizontal="justify" vertical="center" wrapText="1"/>
    </xf>
    <xf numFmtId="3" fontId="0" fillId="0" borderId="2" xfId="0" applyNumberFormat="1" applyBorder="1" applyAlignment="1">
      <alignment horizontal="justify" vertical="center" wrapText="1"/>
    </xf>
    <xf numFmtId="3" fontId="0" fillId="0" borderId="20" xfId="0" applyNumberFormat="1" applyBorder="1" applyAlignment="1">
      <alignment horizontal="justify" vertical="center" wrapText="1"/>
    </xf>
    <xf numFmtId="0" fontId="18" fillId="0" borderId="20" xfId="0" applyFont="1" applyBorder="1" applyAlignment="1" applyProtection="1">
      <alignment horizontal="justify" vertical="center" wrapText="1"/>
      <protection locked="0"/>
    </xf>
    <xf numFmtId="0" fontId="11" fillId="0" borderId="20" xfId="0" applyFont="1" applyBorder="1" applyAlignment="1" applyProtection="1">
      <alignment horizontal="justify" vertical="center" wrapText="1"/>
      <protection locked="0"/>
    </xf>
    <xf numFmtId="3" fontId="0" fillId="0" borderId="19" xfId="0" applyNumberFormat="1" applyBorder="1" applyAlignment="1">
      <alignment horizontal="justify" vertical="center" wrapText="1"/>
    </xf>
    <xf numFmtId="0" fontId="0" fillId="0" borderId="19" xfId="0" applyBorder="1" applyAlignment="1">
      <alignment horizontal="justify" vertical="center"/>
    </xf>
    <xf numFmtId="0" fontId="0" fillId="0" borderId="20" xfId="0" applyBorder="1" applyAlignment="1">
      <alignment horizontal="justify" vertical="center"/>
    </xf>
    <xf numFmtId="2" fontId="0" fillId="0" borderId="2" xfId="3" applyNumberFormat="1" applyFont="1" applyBorder="1" applyAlignment="1">
      <alignment horizontal="justify" vertical="center" wrapText="1"/>
    </xf>
    <xf numFmtId="2" fontId="0" fillId="0" borderId="20" xfId="3" applyNumberFormat="1" applyFont="1" applyBorder="1" applyAlignment="1">
      <alignment horizontal="justify" vertical="center" wrapText="1"/>
    </xf>
    <xf numFmtId="4" fontId="0" fillId="0" borderId="31" xfId="0" applyNumberFormat="1" applyBorder="1" applyAlignment="1">
      <alignment horizontal="center" vertical="center" wrapText="1"/>
    </xf>
    <xf numFmtId="0" fontId="10" fillId="3" borderId="31" xfId="0" applyFont="1" applyFill="1" applyBorder="1" applyAlignment="1">
      <alignment horizontal="center" vertical="center"/>
    </xf>
    <xf numFmtId="0" fontId="10" fillId="3" borderId="63" xfId="0" applyFont="1" applyFill="1" applyBorder="1" applyAlignment="1">
      <alignment horizontal="center" vertical="center"/>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9" fillId="0" borderId="0" xfId="0" applyFont="1"/>
    <xf numFmtId="0" fontId="52"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3" fillId="0" borderId="0" xfId="0" applyFont="1" applyAlignment="1" applyProtection="1">
      <alignment horizontal="center" vertical="center"/>
      <protection locked="0"/>
    </xf>
    <xf numFmtId="0" fontId="54" fillId="0" borderId="0" xfId="0" applyFont="1" applyAlignment="1">
      <alignment horizontal="center"/>
    </xf>
    <xf numFmtId="0" fontId="47" fillId="4" borderId="0" xfId="0" applyFont="1" applyFill="1" applyAlignment="1" applyProtection="1">
      <alignment horizontal="left" vertical="center" wrapText="1"/>
      <protection locked="0"/>
    </xf>
    <xf numFmtId="0" fontId="52" fillId="15" borderId="0" xfId="0" applyFont="1" applyFill="1" applyAlignment="1" applyProtection="1">
      <alignment vertical="center" wrapText="1"/>
      <protection locked="0"/>
    </xf>
    <xf numFmtId="0" fontId="49" fillId="0" borderId="0" xfId="0" applyFont="1" applyAlignment="1">
      <alignment horizontal="left"/>
    </xf>
    <xf numFmtId="0" fontId="47" fillId="4" borderId="0" xfId="0" applyFont="1" applyFill="1" applyAlignment="1" applyProtection="1">
      <alignment vertical="center" wrapText="1"/>
      <protection locked="0"/>
    </xf>
    <xf numFmtId="0" fontId="49" fillId="3" borderId="0" xfId="0" applyFont="1" applyFill="1"/>
    <xf numFmtId="0" fontId="49" fillId="3" borderId="0" xfId="0" applyFont="1" applyFill="1" applyAlignment="1">
      <alignment horizontal="center" vertical="center"/>
    </xf>
    <xf numFmtId="0" fontId="59"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9" xfId="1" applyFont="1" applyFill="1" applyBorder="1"/>
    <xf numFmtId="0" fontId="47" fillId="4" borderId="31" xfId="1" applyFont="1" applyFill="1" applyBorder="1" applyAlignment="1">
      <alignment horizontal="center" vertical="center"/>
    </xf>
    <xf numFmtId="0" fontId="43" fillId="3" borderId="41" xfId="1" applyFont="1" applyFill="1" applyBorder="1"/>
    <xf numFmtId="0" fontId="43" fillId="3" borderId="2" xfId="1" applyFont="1" applyFill="1" applyBorder="1" applyAlignment="1">
      <alignment horizontal="center" vertical="center"/>
    </xf>
    <xf numFmtId="0" fontId="49" fillId="3" borderId="7" xfId="0" applyFont="1" applyFill="1" applyBorder="1"/>
    <xf numFmtId="0" fontId="49" fillId="3" borderId="88"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9" fillId="3" borderId="68" xfId="0" applyFont="1" applyFill="1" applyBorder="1"/>
    <xf numFmtId="0" fontId="49" fillId="3" borderId="68" xfId="0" applyFont="1" applyFill="1" applyBorder="1" applyAlignment="1">
      <alignment horizontal="center" vertical="center"/>
    </xf>
    <xf numFmtId="0" fontId="59"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60" fillId="0" borderId="2" xfId="0" applyFont="1" applyBorder="1" applyAlignment="1">
      <alignment wrapText="1"/>
    </xf>
    <xf numFmtId="0" fontId="48" fillId="0" borderId="2" xfId="0" applyFont="1" applyBorder="1" applyAlignment="1">
      <alignment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3" fillId="4" borderId="62" xfId="0" applyFont="1" applyFill="1" applyBorder="1" applyAlignment="1">
      <alignment horizontal="center" vertical="center" wrapText="1"/>
    </xf>
    <xf numFmtId="0" fontId="0" fillId="0" borderId="19" xfId="0" applyBorder="1" applyAlignment="1">
      <alignment horizontal="left"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61" fillId="0" borderId="97" xfId="0" applyFont="1" applyBorder="1" applyAlignment="1">
      <alignment horizontal="center" vertical="center" wrapText="1"/>
    </xf>
    <xf numFmtId="0" fontId="61" fillId="0" borderId="69" xfId="0" applyFont="1" applyBorder="1" applyAlignment="1">
      <alignment horizontal="center" vertical="center" wrapText="1"/>
    </xf>
    <xf numFmtId="0" fontId="62" fillId="0" borderId="67" xfId="0" applyFont="1" applyBorder="1" applyAlignment="1">
      <alignment horizontal="center" vertical="center" wrapText="1"/>
    </xf>
    <xf numFmtId="0" fontId="62" fillId="0" borderId="16" xfId="0" applyFont="1" applyBorder="1" applyAlignment="1">
      <alignment horizontal="center" vertical="center" wrapText="1"/>
    </xf>
    <xf numFmtId="0" fontId="61" fillId="0" borderId="98" xfId="0" applyFont="1" applyBorder="1" applyAlignment="1">
      <alignment horizontal="center" vertical="center" wrapText="1"/>
    </xf>
    <xf numFmtId="0" fontId="61" fillId="0" borderId="8" xfId="0" applyFont="1" applyBorder="1" applyAlignment="1">
      <alignment horizontal="center" vertical="center" wrapText="1"/>
    </xf>
    <xf numFmtId="14" fontId="62" fillId="0" borderId="16" xfId="0" applyNumberFormat="1" applyFont="1" applyBorder="1" applyAlignment="1">
      <alignment horizontal="center" vertical="center" wrapText="1"/>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19" borderId="99" xfId="0" applyFont="1" applyFill="1" applyBorder="1" applyAlignment="1" applyProtection="1">
      <alignment horizontal="left" vertical="center" wrapText="1"/>
      <protection locked="0"/>
    </xf>
    <xf numFmtId="0" fontId="65" fillId="19"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0" borderId="102" xfId="0" applyFont="1" applyFill="1" applyBorder="1" applyAlignment="1">
      <alignment horizontal="center" vertical="center" wrapText="1" readingOrder="1"/>
    </xf>
    <xf numFmtId="0" fontId="69" fillId="3" borderId="102" xfId="0" applyFont="1" applyFill="1" applyBorder="1" applyAlignment="1">
      <alignment horizontal="center" vertical="center" wrapText="1" readingOrder="1"/>
    </xf>
    <xf numFmtId="0" fontId="69" fillId="3" borderId="102" xfId="0" applyFont="1" applyFill="1" applyBorder="1" applyAlignment="1">
      <alignment horizontal="left" vertical="center" wrapText="1"/>
    </xf>
    <xf numFmtId="0" fontId="69" fillId="3" borderId="102" xfId="0" applyFont="1" applyFill="1" applyBorder="1" applyAlignment="1">
      <alignment horizontal="center" vertical="center" wrapText="1"/>
    </xf>
    <xf numFmtId="0" fontId="63" fillId="3" borderId="0" xfId="0" applyFont="1" applyFill="1"/>
    <xf numFmtId="0" fontId="69" fillId="0" borderId="102" xfId="0" applyFont="1" applyBorder="1" applyAlignment="1">
      <alignment horizontal="center" vertical="center" wrapText="1" readingOrder="1"/>
    </xf>
    <xf numFmtId="0" fontId="69" fillId="0" borderId="102" xfId="0" applyFont="1" applyBorder="1" applyAlignment="1">
      <alignment horizontal="left" vertical="center" wrapText="1"/>
    </xf>
    <xf numFmtId="0" fontId="69" fillId="21" borderId="102" xfId="0" applyFont="1" applyFill="1" applyBorder="1" applyAlignment="1">
      <alignment horizontal="left" vertical="center" wrapText="1"/>
    </xf>
    <xf numFmtId="0" fontId="66" fillId="0" borderId="0" xfId="0" applyFont="1" applyAlignment="1">
      <alignment vertical="center" wrapText="1"/>
    </xf>
    <xf numFmtId="0" fontId="67" fillId="0" borderId="102" xfId="0" applyFont="1" applyBorder="1" applyAlignment="1">
      <alignment vertical="center" wrapText="1" readingOrder="1"/>
    </xf>
    <xf numFmtId="0" fontId="69" fillId="3" borderId="102" xfId="0" applyFont="1" applyFill="1" applyBorder="1" applyAlignment="1">
      <alignment horizontal="left" vertical="center" wrapText="1" readingOrder="1"/>
    </xf>
    <xf numFmtId="0" fontId="65" fillId="0" borderId="0" xfId="0" applyFont="1"/>
    <xf numFmtId="0" fontId="69" fillId="3" borderId="102" xfId="0" applyFont="1" applyFill="1" applyBorder="1" applyAlignment="1">
      <alignment horizontal="left" vertical="center"/>
    </xf>
    <xf numFmtId="0" fontId="69" fillId="3" borderId="102" xfId="0" applyFont="1" applyFill="1" applyBorder="1" applyAlignment="1">
      <alignment vertical="center" wrapText="1"/>
    </xf>
    <xf numFmtId="0" fontId="69" fillId="3" borderId="102" xfId="0" applyFont="1" applyFill="1" applyBorder="1" applyAlignment="1">
      <alignment vertical="center" wrapText="1" readingOrder="1"/>
    </xf>
    <xf numFmtId="0" fontId="69" fillId="3" borderId="102" xfId="0" applyFont="1" applyFill="1" applyBorder="1" applyAlignment="1">
      <alignment vertical="center"/>
    </xf>
    <xf numFmtId="0" fontId="69" fillId="3" borderId="102" xfId="0" applyFont="1" applyFill="1" applyBorder="1" applyAlignment="1">
      <alignment horizontal="center" vertical="center"/>
    </xf>
    <xf numFmtId="0" fontId="69" fillId="3" borderId="103" xfId="0" applyFont="1" applyFill="1" applyBorder="1" applyAlignment="1">
      <alignment horizontal="center" vertical="center" wrapText="1" readingOrder="1"/>
    </xf>
    <xf numFmtId="0" fontId="69" fillId="3" borderId="103" xfId="0" applyFont="1" applyFill="1" applyBorder="1" applyAlignment="1">
      <alignment horizontal="left" vertical="center" wrapText="1"/>
    </xf>
    <xf numFmtId="0" fontId="69" fillId="3" borderId="103" xfId="0" applyFont="1" applyFill="1" applyBorder="1" applyAlignment="1">
      <alignment horizontal="center" vertical="center"/>
    </xf>
    <xf numFmtId="0" fontId="67" fillId="0" borderId="0" xfId="0" applyFont="1" applyAlignment="1">
      <alignment vertical="center" wrapText="1" readingOrder="1"/>
    </xf>
    <xf numFmtId="0" fontId="69" fillId="3" borderId="0" xfId="0" applyFont="1" applyFill="1" applyAlignment="1">
      <alignment horizontal="center" vertical="center" wrapText="1" readingOrder="1"/>
    </xf>
    <xf numFmtId="0" fontId="69" fillId="0" borderId="0" xfId="0" applyFont="1" applyAlignment="1">
      <alignment vertical="center"/>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0" borderId="99" xfId="0" applyFont="1" applyFill="1" applyBorder="1" applyAlignment="1">
      <alignment horizontal="center" vertical="center"/>
    </xf>
    <xf numFmtId="0" fontId="74" fillId="5" borderId="99" xfId="0" applyFont="1" applyFill="1" applyBorder="1" applyAlignment="1">
      <alignment horizontal="center" vertical="center"/>
    </xf>
    <xf numFmtId="0" fontId="74" fillId="5" borderId="99" xfId="0" applyFont="1" applyFill="1" applyBorder="1" applyAlignment="1">
      <alignment vertical="center" wrapText="1"/>
    </xf>
    <xf numFmtId="0" fontId="74" fillId="3" borderId="99" xfId="0" applyFont="1" applyFill="1" applyBorder="1" applyAlignment="1">
      <alignment horizontal="left" vertical="top" wrapText="1"/>
    </xf>
    <xf numFmtId="0" fontId="75" fillId="3" borderId="99" xfId="0" applyFont="1" applyFill="1" applyBorder="1" applyAlignment="1">
      <alignment horizontal="center" vertical="center" wrapText="1"/>
    </xf>
    <xf numFmtId="0" fontId="76" fillId="3" borderId="99" xfId="0" applyFont="1" applyFill="1" applyBorder="1" applyAlignment="1">
      <alignment horizontal="center" vertical="center" wrapText="1"/>
    </xf>
    <xf numFmtId="0" fontId="76" fillId="3" borderId="99" xfId="0" applyFont="1" applyFill="1" applyBorder="1" applyAlignment="1">
      <alignment horizontal="left" vertical="center"/>
    </xf>
    <xf numFmtId="0" fontId="74" fillId="0" borderId="99" xfId="0" applyFont="1" applyBorder="1" applyAlignment="1">
      <alignment vertical="top" wrapText="1"/>
    </xf>
    <xf numFmtId="0" fontId="75" fillId="3" borderId="99" xfId="0" applyFont="1" applyFill="1" applyBorder="1" applyAlignment="1">
      <alignment horizontal="center" vertical="center"/>
    </xf>
    <xf numFmtId="0" fontId="76" fillId="3" borderId="99" xfId="0" applyFont="1" applyFill="1" applyBorder="1" applyAlignment="1">
      <alignment horizontal="center" vertical="center"/>
    </xf>
    <xf numFmtId="0" fontId="74" fillId="3" borderId="99" xfId="0" applyFont="1" applyFill="1" applyBorder="1" applyAlignment="1">
      <alignment horizontal="left" vertical="center" wrapText="1"/>
    </xf>
    <xf numFmtId="0" fontId="74" fillId="0" borderId="99" xfId="0" applyFont="1" applyBorder="1" applyAlignment="1">
      <alignment horizontal="left" vertical="center" wrapText="1"/>
    </xf>
    <xf numFmtId="0" fontId="76" fillId="0" borderId="99"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7" fillId="3" borderId="30" xfId="0" applyFont="1" applyFill="1" applyBorder="1" applyAlignment="1">
      <alignment horizontal="center" vertical="center"/>
    </xf>
    <xf numFmtId="0" fontId="77"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8"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2" borderId="0" xfId="0" applyFont="1" applyFill="1" applyAlignment="1">
      <alignment vertical="center"/>
    </xf>
    <xf numFmtId="0" fontId="6" fillId="22" borderId="10" xfId="0" applyFont="1" applyFill="1" applyBorder="1" applyAlignment="1">
      <alignment vertical="center"/>
    </xf>
    <xf numFmtId="0" fontId="7" fillId="0" borderId="19" xfId="0" applyFont="1" applyBorder="1" applyAlignment="1" applyProtection="1">
      <alignment horizontal="justify" vertical="center" wrapText="1"/>
      <protection locked="0"/>
    </xf>
    <xf numFmtId="0" fontId="11" fillId="3" borderId="19" xfId="0" applyFont="1" applyFill="1" applyBorder="1" applyAlignment="1">
      <alignment horizontal="center" vertical="center" wrapText="1"/>
    </xf>
    <xf numFmtId="0" fontId="0" fillId="0" borderId="33" xfId="0" applyBorder="1" applyAlignment="1">
      <alignment horizontal="center" vertical="center" wrapText="1"/>
    </xf>
    <xf numFmtId="0" fontId="18" fillId="0" borderId="2" xfId="0" applyFont="1" applyBorder="1" applyAlignment="1" applyProtection="1">
      <alignment horizontal="center" vertical="center" wrapText="1"/>
      <protection locked="0"/>
    </xf>
    <xf numFmtId="0" fontId="18" fillId="0" borderId="20" xfId="0" applyFont="1" applyBorder="1" applyAlignment="1" applyProtection="1">
      <alignment horizontal="center" vertical="center" wrapText="1"/>
      <protection locked="0"/>
    </xf>
    <xf numFmtId="0" fontId="60" fillId="0" borderId="24" xfId="0" applyFont="1" applyBorder="1" applyAlignment="1">
      <alignment vertical="center" wrapText="1"/>
    </xf>
    <xf numFmtId="0" fontId="60" fillId="0" borderId="2" xfId="0" applyFont="1" applyBorder="1" applyAlignment="1">
      <alignment vertical="center" wrapText="1"/>
    </xf>
    <xf numFmtId="164" fontId="52" fillId="15" borderId="0" xfId="0" applyNumberFormat="1" applyFont="1" applyFill="1" applyAlignment="1" applyProtection="1">
      <alignment horizontal="center" vertical="center" wrapText="1"/>
      <protection locked="0"/>
    </xf>
    <xf numFmtId="0" fontId="52"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9" fillId="0" borderId="0" xfId="0" applyFont="1" applyAlignment="1">
      <alignment horizontal="center"/>
    </xf>
    <xf numFmtId="0" fontId="52" fillId="15" borderId="0" xfId="0" applyFont="1" applyFill="1" applyAlignment="1" applyProtection="1">
      <alignment horizontal="center" vertical="center"/>
      <protection locked="0"/>
    </xf>
    <xf numFmtId="0" fontId="52" fillId="3" borderId="0" xfId="0" applyFont="1" applyFill="1" applyAlignment="1">
      <alignment horizontal="center"/>
    </xf>
    <xf numFmtId="0" fontId="49" fillId="3" borderId="66" xfId="0" applyFont="1" applyFill="1" applyBorder="1" applyAlignment="1">
      <alignment horizontal="left" vertical="top" wrapText="1"/>
    </xf>
    <xf numFmtId="0" fontId="49" fillId="3" borderId="68" xfId="0" applyFont="1" applyFill="1" applyBorder="1" applyAlignment="1">
      <alignment horizontal="left" vertical="top" wrapText="1"/>
    </xf>
    <xf numFmtId="0" fontId="49" fillId="3" borderId="69" xfId="0" applyFont="1" applyFill="1" applyBorder="1" applyAlignment="1">
      <alignment horizontal="left" vertical="top" wrapText="1"/>
    </xf>
    <xf numFmtId="0" fontId="49" fillId="3" borderId="7" xfId="0" applyFont="1" applyFill="1" applyBorder="1" applyAlignment="1">
      <alignment horizontal="left" vertical="top" wrapText="1"/>
    </xf>
    <xf numFmtId="0" fontId="49" fillId="3" borderId="0" xfId="0" applyFont="1" applyFill="1" applyAlignment="1">
      <alignment horizontal="left" vertical="top" wrapText="1"/>
    </xf>
    <xf numFmtId="0" fontId="49" fillId="3" borderId="8" xfId="0" applyFont="1" applyFill="1" applyBorder="1" applyAlignment="1">
      <alignment horizontal="left" vertical="top" wrapText="1"/>
    </xf>
    <xf numFmtId="0" fontId="49" fillId="3" borderId="14" xfId="0" applyFont="1" applyFill="1" applyBorder="1" applyAlignment="1">
      <alignment horizontal="left" vertical="top" wrapText="1"/>
    </xf>
    <xf numFmtId="0" fontId="49" fillId="3" borderId="15" xfId="0" applyFont="1" applyFill="1" applyBorder="1" applyAlignment="1">
      <alignment horizontal="left" vertical="top" wrapText="1"/>
    </xf>
    <xf numFmtId="0" fontId="49" fillId="3" borderId="16" xfId="0" applyFont="1" applyFill="1" applyBorder="1" applyAlignment="1">
      <alignment horizontal="left" vertical="top" wrapText="1"/>
    </xf>
    <xf numFmtId="0" fontId="67" fillId="0" borderId="102" xfId="0" applyFont="1" applyBorder="1" applyAlignment="1">
      <alignment horizontal="center" vertical="center" wrapText="1" readingOrder="1"/>
    </xf>
    <xf numFmtId="0" fontId="67" fillId="0" borderId="103" xfId="0" applyFont="1" applyBorder="1" applyAlignment="1">
      <alignment horizontal="center" vertical="center" wrapText="1" readingOrder="1"/>
    </xf>
    <xf numFmtId="0" fontId="67" fillId="0" borderId="105" xfId="0" applyFont="1" applyBorder="1" applyAlignment="1">
      <alignment horizontal="center" vertical="center" wrapText="1" readingOrder="1"/>
    </xf>
    <xf numFmtId="0" fontId="67" fillId="0" borderId="104" xfId="0" applyFont="1" applyBorder="1" applyAlignment="1">
      <alignment horizontal="center" vertical="center" wrapText="1" readingOrder="1"/>
    </xf>
    <xf numFmtId="0" fontId="68" fillId="19" borderId="102" xfId="0" applyFont="1" applyFill="1" applyBorder="1" applyAlignment="1">
      <alignment horizontal="center" vertical="center" wrapText="1" readingOrder="1"/>
    </xf>
    <xf numFmtId="0" fontId="64" fillId="0" borderId="0" xfId="0" applyFont="1" applyAlignment="1" applyProtection="1">
      <alignment horizontal="center" vertical="center" wrapText="1"/>
      <protection locked="0"/>
    </xf>
    <xf numFmtId="0" fontId="66" fillId="5" borderId="100" xfId="0" applyFont="1" applyFill="1" applyBorder="1" applyAlignment="1" applyProtection="1">
      <alignment horizontal="center" vertical="center" wrapText="1"/>
      <protection locked="0"/>
    </xf>
    <xf numFmtId="0" fontId="66" fillId="5" borderId="101" xfId="0" applyFont="1" applyFill="1" applyBorder="1" applyAlignment="1" applyProtection="1">
      <alignment horizontal="center" vertical="center" wrapText="1"/>
      <protection locked="0"/>
    </xf>
    <xf numFmtId="0" fontId="66" fillId="5" borderId="99" xfId="0" applyFont="1" applyFill="1" applyBorder="1" applyAlignment="1" applyProtection="1">
      <alignment horizontal="center" vertical="center"/>
      <protection locked="0"/>
    </xf>
    <xf numFmtId="0" fontId="65" fillId="5" borderId="99" xfId="0" applyFont="1" applyFill="1" applyBorder="1" applyAlignment="1" applyProtection="1">
      <alignment horizontal="center" vertical="center"/>
      <protection locked="0"/>
    </xf>
    <xf numFmtId="0" fontId="67" fillId="0" borderId="99" xfId="0" applyFont="1" applyBorder="1" applyAlignment="1" applyProtection="1">
      <alignment horizontal="center" vertical="center"/>
      <protection locked="0"/>
    </xf>
    <xf numFmtId="0" fontId="67" fillId="20"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6" fillId="5" borderId="99" xfId="0" applyFont="1" applyFill="1" applyBorder="1" applyAlignment="1" applyProtection="1">
      <alignment horizontal="left" vertical="center" wrapText="1"/>
      <protection locked="0"/>
    </xf>
    <xf numFmtId="0" fontId="67" fillId="3" borderId="102" xfId="0" applyFont="1" applyFill="1" applyBorder="1" applyAlignment="1">
      <alignment horizontal="center" vertical="center" wrapText="1" readingOrder="1"/>
    </xf>
    <xf numFmtId="0" fontId="67" fillId="0" borderId="102" xfId="0" applyFont="1" applyBorder="1" applyAlignment="1">
      <alignment horizontal="left" vertical="center" wrapText="1" readingOrder="1"/>
    </xf>
    <xf numFmtId="0" fontId="73" fillId="19" borderId="99" xfId="0" applyFont="1" applyFill="1" applyBorder="1" applyAlignment="1">
      <alignment horizontal="center"/>
    </xf>
    <xf numFmtId="0" fontId="71" fillId="0" borderId="0" xfId="0" applyFont="1" applyAlignment="1">
      <alignment horizontal="center" vertical="center" wrapText="1"/>
    </xf>
    <xf numFmtId="0" fontId="74" fillId="20" borderId="99" xfId="0" applyFont="1" applyFill="1" applyBorder="1" applyAlignment="1">
      <alignment horizontal="center" vertical="center" wrapText="1"/>
    </xf>
    <xf numFmtId="0" fontId="74" fillId="20" borderId="99" xfId="0" applyFont="1" applyFill="1" applyBorder="1" applyAlignment="1">
      <alignment horizontal="center" vertical="center"/>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82" xfId="1" applyFont="1" applyFill="1" applyBorder="1" applyAlignment="1">
      <alignment horizontal="center" vertical="center" wrapText="1"/>
    </xf>
    <xf numFmtId="0" fontId="59" fillId="3" borderId="5" xfId="1" quotePrefix="1" applyFont="1" applyFill="1" applyBorder="1" applyAlignment="1">
      <alignment horizontal="left" vertical="top" wrapText="1"/>
    </xf>
    <xf numFmtId="0" fontId="59"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83"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84"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8" xfId="2" applyFont="1" applyFill="1" applyBorder="1" applyAlignment="1">
      <alignment horizontal="center" vertical="center" wrapText="1"/>
    </xf>
    <xf numFmtId="0" fontId="47" fillId="4" borderId="85" xfId="2" applyFont="1" applyFill="1" applyBorder="1" applyAlignment="1">
      <alignment horizontal="center" vertical="center" wrapText="1"/>
    </xf>
    <xf numFmtId="0" fontId="47" fillId="4" borderId="86" xfId="1" applyFont="1" applyFill="1" applyBorder="1" applyAlignment="1">
      <alignment horizontal="center" vertical="center"/>
    </xf>
    <xf numFmtId="0" fontId="47" fillId="4" borderId="82" xfId="1" applyFont="1" applyFill="1" applyBorder="1" applyAlignment="1">
      <alignment horizontal="center" vertical="center"/>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3" fillId="3" borderId="87"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70" xfId="0" applyFont="1" applyFill="1" applyBorder="1" applyAlignment="1">
      <alignment vertical="center" wrapText="1"/>
    </xf>
    <xf numFmtId="0" fontId="46" fillId="3" borderId="71" xfId="0" applyFont="1" applyFill="1" applyBorder="1" applyAlignment="1">
      <alignment vertical="center" wrapText="1"/>
    </xf>
    <xf numFmtId="0" fontId="46" fillId="3" borderId="11" xfId="0" applyFont="1" applyFill="1" applyBorder="1" applyAlignment="1">
      <alignment vertical="center" wrapText="1"/>
    </xf>
    <xf numFmtId="0" fontId="43" fillId="3" borderId="0" xfId="1" applyFont="1" applyFill="1" applyAlignment="1">
      <alignment horizontal="left" vertical="center" wrapText="1"/>
    </xf>
    <xf numFmtId="0" fontId="49" fillId="0" borderId="0" xfId="0" applyFont="1" applyAlignment="1">
      <alignment horizontal="left" vertical="center" wrapText="1"/>
    </xf>
    <xf numFmtId="0" fontId="49" fillId="0" borderId="8" xfId="0" applyFont="1" applyBorder="1" applyAlignment="1">
      <alignment horizontal="left"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7" fillId="4" borderId="72" xfId="2" applyFont="1" applyFill="1" applyBorder="1" applyAlignment="1">
      <alignment horizontal="center" vertical="center" wrapText="1"/>
    </xf>
    <xf numFmtId="0" fontId="47" fillId="4" borderId="72" xfId="1" applyFont="1" applyFill="1" applyBorder="1" applyAlignment="1">
      <alignment horizontal="center" vertical="center"/>
    </xf>
    <xf numFmtId="0" fontId="47" fillId="4" borderId="89" xfId="1" applyFont="1" applyFill="1" applyBorder="1" applyAlignment="1">
      <alignment horizontal="center" vertical="center"/>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6" fillId="7" borderId="25" xfId="0" applyFont="1" applyFill="1" applyBorder="1" applyAlignment="1">
      <alignment horizontal="left" vertical="center" wrapText="1"/>
    </xf>
    <xf numFmtId="0" fontId="46" fillId="7" borderId="27" xfId="0" applyFont="1" applyFill="1" applyBorder="1" applyAlignment="1">
      <alignment horizontal="left" vertical="center" wrapText="1"/>
    </xf>
    <xf numFmtId="0" fontId="46" fillId="3" borderId="25" xfId="0" applyFont="1" applyFill="1" applyBorder="1" applyAlignment="1">
      <alignment horizontal="left" vertical="center" wrapText="1"/>
    </xf>
    <xf numFmtId="0" fontId="46" fillId="3" borderId="27" xfId="0" applyFont="1" applyFill="1" applyBorder="1" applyAlignment="1">
      <alignment horizontal="left" vertical="center"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3" fillId="3" borderId="25" xfId="1" applyFont="1" applyFill="1" applyBorder="1" applyAlignment="1">
      <alignment horizontal="justify" vertical="center" wrapText="1"/>
    </xf>
    <xf numFmtId="0" fontId="43" fillId="3" borderId="90" xfId="1" applyFont="1" applyFill="1" applyBorder="1" applyAlignment="1">
      <alignment horizontal="justify" vertical="center" wrapText="1"/>
    </xf>
    <xf numFmtId="0" fontId="43" fillId="3" borderId="0" xfId="1" applyFont="1" applyFill="1" applyAlignment="1">
      <alignment horizontal="center" vertical="center" wrapText="1"/>
    </xf>
    <xf numFmtId="0" fontId="43" fillId="3" borderId="0" xfId="1" applyFont="1" applyFill="1" applyAlignment="1">
      <alignment horizontal="justify"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50" fillId="10" borderId="0" xfId="0" applyFont="1" applyFill="1" applyAlignment="1">
      <alignment horizontal="center" vertical="center" wrapText="1"/>
    </xf>
    <xf numFmtId="0" fontId="50" fillId="0" borderId="0" xfId="0" applyFont="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65"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wrapText="1"/>
    </xf>
    <xf numFmtId="9" fontId="42" fillId="0" borderId="31" xfId="4" applyFont="1" applyBorder="1" applyAlignment="1">
      <alignment horizontal="center" vertical="center" wrapText="1"/>
    </xf>
    <xf numFmtId="9" fontId="42" fillId="0" borderId="2" xfId="4" applyFont="1" applyBorder="1" applyAlignment="1">
      <alignment horizontal="center" vertical="center" wrapText="1"/>
    </xf>
    <xf numFmtId="9" fontId="42" fillId="0" borderId="20" xfId="4" applyFont="1"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0" xfId="0" applyFont="1" applyBorder="1" applyAlignment="1">
      <alignment horizontal="center" vertical="center" wrapText="1"/>
    </xf>
    <xf numFmtId="0" fontId="0" fillId="0" borderId="76" xfId="0" applyBorder="1" applyAlignment="1">
      <alignment horizontal="center" vertical="center" wrapText="1"/>
    </xf>
    <xf numFmtId="0" fontId="0" fillId="0" borderId="41" xfId="0" applyBorder="1" applyAlignment="1">
      <alignment horizontal="center" vertical="center" wrapText="1"/>
    </xf>
    <xf numFmtId="0" fontId="0" fillId="0" borderId="19" xfId="0" applyBorder="1" applyAlignment="1">
      <alignment horizontal="center" vertical="center" wrapText="1"/>
    </xf>
    <xf numFmtId="0" fontId="0" fillId="0" borderId="31" xfId="0" applyBorder="1" applyAlignment="1">
      <alignment horizontal="left" vertical="center" wrapText="1"/>
    </xf>
    <xf numFmtId="0" fontId="0" fillId="0" borderId="2" xfId="0" applyBorder="1" applyAlignment="1">
      <alignment horizontal="left" vertical="center" wrapText="1"/>
    </xf>
    <xf numFmtId="0" fontId="0" fillId="0" borderId="20" xfId="0" applyBorder="1" applyAlignment="1">
      <alignment horizontal="left" vertical="center" wrapText="1"/>
    </xf>
    <xf numFmtId="0" fontId="13" fillId="0" borderId="40"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42" xfId="0" applyFont="1" applyBorder="1" applyAlignment="1">
      <alignment horizontal="center" vertical="center" wrapText="1"/>
    </xf>
    <xf numFmtId="9" fontId="0" fillId="0" borderId="19" xfId="4" applyFont="1" applyBorder="1" applyAlignment="1">
      <alignment horizontal="center" vertical="center" wrapText="1"/>
    </xf>
    <xf numFmtId="9" fontId="0" fillId="0" borderId="2" xfId="4" applyFont="1" applyBorder="1" applyAlignment="1">
      <alignment horizontal="center" vertical="center" wrapText="1"/>
    </xf>
    <xf numFmtId="9" fontId="0" fillId="0" borderId="20" xfId="4" applyFont="1" applyBorder="1" applyAlignment="1">
      <alignment horizontal="center" vertical="center" wrapText="1"/>
    </xf>
    <xf numFmtId="0" fontId="20" fillId="0" borderId="19" xfId="0" applyFont="1" applyBorder="1" applyAlignment="1">
      <alignment horizontal="center" vertical="center" wrapText="1"/>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0" fillId="0" borderId="81" xfId="0" applyBorder="1" applyAlignment="1">
      <alignment horizontal="center" vertical="center" wrapText="1"/>
    </xf>
    <xf numFmtId="0" fontId="0" fillId="0" borderId="27" xfId="0" applyBorder="1" applyAlignment="1">
      <alignment horizontal="center" vertical="top"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41" fillId="0" borderId="31"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20" xfId="0" applyFont="1" applyBorder="1" applyAlignment="1">
      <alignment horizontal="center" vertical="center" wrapText="1"/>
    </xf>
    <xf numFmtId="0" fontId="51" fillId="0" borderId="31" xfId="0" applyFont="1" applyBorder="1" applyAlignment="1">
      <alignment horizontal="center" vertical="center" wrapText="1"/>
    </xf>
    <xf numFmtId="0" fontId="51" fillId="0" borderId="2" xfId="0" applyFont="1" applyBorder="1" applyAlignment="1">
      <alignment horizontal="center" vertical="center" wrapText="1"/>
    </xf>
    <xf numFmtId="0" fontId="51" fillId="0" borderId="20" xfId="0" applyFont="1"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9" fontId="0" fillId="0" borderId="31" xfId="4" applyFont="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20" xfId="3" applyNumberFormat="1" applyFont="1" applyBorder="1" applyAlignment="1">
      <alignment horizontal="center" vertical="center" wrapText="1"/>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4"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4" xfId="0" applyFont="1" applyFill="1" applyBorder="1" applyAlignment="1">
      <alignment horizontal="center" vertical="center" textRotation="1"/>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0" fontId="0" fillId="11" borderId="39" xfId="0" applyFill="1" applyBorder="1" applyAlignment="1">
      <alignment horizontal="center" vertical="center" wrapText="1"/>
    </xf>
    <xf numFmtId="0" fontId="0" fillId="11" borderId="41" xfId="0" applyFill="1" applyBorder="1" applyAlignment="1">
      <alignment horizontal="center" vertical="center" wrapText="1"/>
    </xf>
    <xf numFmtId="0" fontId="0" fillId="11" borderId="109" xfId="0" applyFill="1" applyBorder="1" applyAlignment="1">
      <alignment horizontal="center" vertical="center" wrapText="1"/>
    </xf>
    <xf numFmtId="2" fontId="0" fillId="0" borderId="19" xfId="3" applyNumberFormat="1" applyFont="1" applyBorder="1" applyAlignment="1">
      <alignment horizontal="center" vertical="center" wrapText="1"/>
    </xf>
    <xf numFmtId="0" fontId="5" fillId="22" borderId="6" xfId="0" applyFont="1" applyFill="1" applyBorder="1" applyAlignment="1">
      <alignment horizontal="center" vertical="center"/>
    </xf>
    <xf numFmtId="0" fontId="5" fillId="22" borderId="33" xfId="0" applyFont="1" applyFill="1" applyBorder="1" applyAlignment="1">
      <alignment horizontal="center" vertical="center"/>
    </xf>
    <xf numFmtId="0" fontId="5" fillId="22" borderId="0" xfId="0" applyFont="1" applyFill="1" applyAlignment="1">
      <alignment horizontal="center" vertical="center"/>
    </xf>
    <xf numFmtId="0" fontId="5" fillId="22" borderId="32" xfId="0" applyFont="1" applyFill="1" applyBorder="1" applyAlignment="1">
      <alignment horizontal="center" vertical="center"/>
    </xf>
    <xf numFmtId="0" fontId="5" fillId="22" borderId="10" xfId="0" applyFont="1" applyFill="1" applyBorder="1" applyAlignment="1">
      <alignment horizontal="center" vertical="center"/>
    </xf>
    <xf numFmtId="0" fontId="5" fillId="22"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11" fillId="3" borderId="110"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0" fillId="0" borderId="77" xfId="0"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0" fillId="0" borderId="2" xfId="0" applyBorder="1" applyAlignment="1">
      <alignment horizontal="center" vertical="center"/>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7" xfId="0" applyFill="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2"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xf>
    <xf numFmtId="14" fontId="12" fillId="0" borderId="2" xfId="0" applyNumberFormat="1"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1" fontId="18" fillId="0" borderId="2" xfId="0" applyNumberFormat="1" applyFont="1" applyBorder="1" applyAlignment="1">
      <alignment horizontal="center" vertical="center"/>
    </xf>
    <xf numFmtId="1" fontId="28" fillId="0" borderId="2" xfId="0" applyNumberFormat="1" applyFont="1" applyBorder="1" applyAlignment="1">
      <alignment horizontal="center" vertical="center"/>
    </xf>
    <xf numFmtId="0" fontId="12" fillId="0" borderId="2" xfId="0" applyFont="1" applyBorder="1" applyAlignment="1">
      <alignment horizontal="center" vertical="center" wrapText="1"/>
    </xf>
    <xf numFmtId="0" fontId="12" fillId="0" borderId="65" xfId="0" applyFont="1" applyBorder="1" applyAlignment="1">
      <alignment horizontal="center" vertical="center" wrapText="1"/>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12" fillId="0" borderId="63" xfId="0" applyFont="1" applyBorder="1" applyAlignment="1">
      <alignment horizontal="center" vertical="center"/>
    </xf>
    <xf numFmtId="0" fontId="12" fillId="0" borderId="64" xfId="0" applyFont="1" applyBorder="1" applyAlignment="1">
      <alignment horizontal="center" vertical="center"/>
    </xf>
    <xf numFmtId="0" fontId="6" fillId="22" borderId="10" xfId="0" applyFont="1" applyFill="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12">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ill>
        <patternFill>
          <bgColor rgb="FF92D050"/>
        </patternFill>
      </fill>
    </dxf>
    <dxf>
      <fill>
        <patternFill>
          <bgColor rgb="FF92D050"/>
        </patternFill>
      </fill>
    </dxf>
    <dxf>
      <fill>
        <patternFill>
          <bgColor theme="9"/>
        </patternFill>
      </fill>
    </dxf>
    <dxf>
      <font>
        <color rgb="FF9C5700"/>
      </font>
      <fill>
        <patternFill>
          <bgColor rgb="FFFFEB9C"/>
        </patternFill>
      </fill>
    </dxf>
    <dxf>
      <fill>
        <patternFill>
          <bgColor theme="9"/>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ill>
        <patternFill>
          <bgColor theme="7" tint="0.59996337778862885"/>
        </patternFill>
      </fill>
    </dxf>
    <dxf>
      <font>
        <color theme="1"/>
      </font>
      <fill>
        <patternFill>
          <bgColor rgb="FFFF0000"/>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ill>
        <patternFill>
          <bgColor theme="7" tint="0.39994506668294322"/>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rgb="FFFFC7CE"/>
        </patternFill>
      </fill>
    </dxf>
    <dxf>
      <font>
        <color theme="1"/>
      </font>
    </dxf>
    <dxf>
      <fill>
        <patternFill>
          <bgColor theme="9"/>
        </patternFill>
      </fill>
    </dxf>
    <dxf>
      <fill>
        <patternFill>
          <bgColor theme="9"/>
        </patternFill>
      </fill>
    </dxf>
    <dxf>
      <fill>
        <patternFill>
          <bgColor theme="9"/>
        </patternFill>
      </fill>
    </dxf>
    <dxf>
      <fill>
        <patternFill>
          <bgColor rgb="FF92D050"/>
        </patternFill>
      </fill>
    </dxf>
    <dxf>
      <font>
        <color theme="1"/>
      </font>
      <fill>
        <patternFill>
          <bgColor rgb="FF92D05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auto="1"/>
      </font>
    </dxf>
    <dxf>
      <font>
        <color theme="1"/>
      </font>
      <fill>
        <patternFill>
          <bgColor rgb="FFFFC000"/>
        </patternFill>
      </fill>
    </dxf>
    <dxf>
      <fill>
        <patternFill>
          <bgColor theme="7" tint="0.39994506668294322"/>
        </patternFill>
      </fill>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92D050"/>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7CE"/>
        </patternFill>
      </fill>
    </dxf>
    <dxf>
      <font>
        <color theme="1"/>
      </font>
      <fill>
        <patternFill>
          <bgColor rgb="FFFFC000"/>
        </patternFill>
      </fill>
    </dxf>
    <dxf>
      <fill>
        <patternFill>
          <bgColor theme="7" tint="0.39994506668294322"/>
        </patternFill>
      </fill>
    </dxf>
    <dxf>
      <font>
        <color rgb="FF9C5700"/>
      </font>
      <fill>
        <patternFill>
          <bgColor rgb="FFFFEB9C"/>
        </patternFill>
      </fill>
    </dxf>
    <dxf>
      <font>
        <color rgb="FF006100"/>
      </font>
      <fill>
        <patternFill>
          <bgColor rgb="FFC6EFCE"/>
        </patternFill>
      </fill>
    </dxf>
    <dxf>
      <font>
        <color auto="1"/>
      </font>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FF0000"/>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zoomScale="90" zoomScaleNormal="90" workbookViewId="0">
      <selection activeCell="B16" sqref="B16"/>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292"/>
      <c r="B1" s="292"/>
      <c r="C1" s="292"/>
      <c r="D1" s="292"/>
      <c r="E1" s="292"/>
      <c r="F1" s="292"/>
    </row>
    <row r="2" spans="1:9">
      <c r="C2"/>
    </row>
    <row r="4" spans="1:9" ht="33.75">
      <c r="A4" s="293" t="s">
        <v>0</v>
      </c>
      <c r="B4" s="293"/>
      <c r="C4" s="293"/>
      <c r="D4" s="293"/>
      <c r="E4" s="293"/>
      <c r="F4" s="293"/>
      <c r="G4" s="293"/>
      <c r="H4" s="293"/>
      <c r="I4" s="293"/>
    </row>
    <row r="5" spans="1:9">
      <c r="A5" s="147"/>
      <c r="B5" s="147"/>
      <c r="C5" s="151"/>
      <c r="D5" s="147"/>
      <c r="E5" s="147"/>
      <c r="F5" s="147"/>
      <c r="G5" s="147"/>
      <c r="H5" s="147"/>
      <c r="I5" s="147"/>
    </row>
    <row r="6" spans="1:9" s="6" customFormat="1" ht="81.75" customHeight="1">
      <c r="A6" s="152" t="s">
        <v>1</v>
      </c>
      <c r="B6" s="291" t="s">
        <v>488</v>
      </c>
      <c r="C6" s="294"/>
      <c r="D6" s="294"/>
      <c r="E6" s="294"/>
      <c r="F6" s="294"/>
      <c r="G6" s="294"/>
      <c r="H6" s="294"/>
      <c r="I6" s="294"/>
    </row>
    <row r="7" spans="1:9" s="6" customFormat="1" ht="16.899999999999999" customHeight="1">
      <c r="A7" s="148"/>
      <c r="B7" s="149"/>
      <c r="C7" s="149"/>
      <c r="D7" s="148"/>
      <c r="E7" s="150"/>
      <c r="F7" s="147"/>
      <c r="G7" s="147"/>
      <c r="H7" s="147"/>
      <c r="I7" s="147"/>
    </row>
    <row r="8" spans="1:9" s="6" customFormat="1" ht="84" customHeight="1">
      <c r="A8" s="152" t="s">
        <v>2</v>
      </c>
      <c r="B8" s="153" t="s">
        <v>3</v>
      </c>
      <c r="C8" s="291" t="s">
        <v>4</v>
      </c>
      <c r="D8" s="291"/>
      <c r="E8" s="291"/>
      <c r="F8" s="291"/>
      <c r="G8" s="291"/>
      <c r="H8" s="291"/>
      <c r="I8" s="291"/>
    </row>
    <row r="9" spans="1:9" ht="32.25" customHeight="1">
      <c r="A9" s="154"/>
      <c r="B9" s="147"/>
      <c r="C9" s="151"/>
      <c r="D9" s="147"/>
      <c r="E9" s="147"/>
      <c r="F9" s="147"/>
      <c r="G9" s="147"/>
      <c r="H9" s="147"/>
      <c r="I9" s="147"/>
    </row>
    <row r="10" spans="1:9" ht="39.75" customHeight="1">
      <c r="A10" s="155" t="s">
        <v>5</v>
      </c>
      <c r="B10" s="291"/>
      <c r="C10" s="291"/>
      <c r="D10" s="291"/>
      <c r="E10" s="291"/>
      <c r="F10" s="291"/>
      <c r="G10" s="291"/>
      <c r="H10" s="291"/>
      <c r="I10" s="291"/>
    </row>
    <row r="11" spans="1:9" s="6" customFormat="1" ht="39.75" customHeight="1">
      <c r="A11" s="155" t="s">
        <v>6</v>
      </c>
      <c r="B11" s="291"/>
      <c r="C11" s="291"/>
      <c r="D11" s="291"/>
      <c r="E11" s="291"/>
      <c r="F11" s="291"/>
      <c r="G11" s="291"/>
      <c r="H11" s="291"/>
      <c r="I11" s="291"/>
    </row>
    <row r="12" spans="1:9" s="6" customFormat="1" ht="39.75" customHeight="1">
      <c r="A12" s="155" t="s">
        <v>7</v>
      </c>
      <c r="B12" s="291" t="s">
        <v>489</v>
      </c>
      <c r="C12" s="291"/>
      <c r="D12" s="291"/>
      <c r="E12" s="291"/>
      <c r="F12" s="291"/>
      <c r="G12" s="291"/>
      <c r="H12" s="291"/>
      <c r="I12" s="291"/>
    </row>
    <row r="13" spans="1:9" s="6" customFormat="1" ht="39.75" customHeight="1">
      <c r="A13" s="152" t="s">
        <v>8</v>
      </c>
      <c r="B13" s="291"/>
      <c r="C13" s="291"/>
      <c r="D13" s="291"/>
      <c r="E13" s="291"/>
      <c r="F13" s="291"/>
      <c r="G13" s="291"/>
      <c r="H13" s="291"/>
      <c r="I13" s="291"/>
    </row>
    <row r="14" spans="1:9">
      <c r="A14" s="147"/>
      <c r="B14" s="147"/>
      <c r="C14" s="151"/>
      <c r="D14" s="147"/>
      <c r="E14" s="147"/>
      <c r="F14" s="147"/>
      <c r="G14" s="147"/>
      <c r="H14" s="147"/>
      <c r="I14" s="147"/>
    </row>
    <row r="15" spans="1:9" s="6" customFormat="1" ht="54.75" customHeight="1">
      <c r="A15" s="152" t="s">
        <v>9</v>
      </c>
      <c r="B15" s="290">
        <v>45387</v>
      </c>
      <c r="C15" s="290"/>
      <c r="D15" s="290"/>
      <c r="E15" s="290"/>
      <c r="F15" s="290"/>
      <c r="G15" s="290"/>
      <c r="H15" s="290"/>
      <c r="I15" s="290"/>
    </row>
    <row r="16" spans="1:9">
      <c r="A16" s="147"/>
      <c r="B16" s="147"/>
      <c r="C16" s="151"/>
      <c r="D16" s="147"/>
      <c r="E16" s="147"/>
      <c r="F16" s="147"/>
      <c r="G16" s="147"/>
      <c r="H16" s="147"/>
      <c r="I16" s="147"/>
    </row>
    <row r="17" spans="1:9">
      <c r="A17" s="147"/>
      <c r="B17" s="147"/>
      <c r="C17" s="151"/>
      <c r="D17" s="147"/>
      <c r="E17" s="147"/>
      <c r="F17" s="147"/>
      <c r="G17" s="147"/>
      <c r="H17" s="147"/>
      <c r="I17" s="147"/>
    </row>
    <row r="18" spans="1:9" ht="15.75" thickBot="1"/>
    <row r="19" spans="1:9" ht="15.75" customHeight="1">
      <c r="B19" s="191" t="s">
        <v>10</v>
      </c>
      <c r="C19" s="192" t="s">
        <v>11</v>
      </c>
      <c r="D19" s="192" t="s">
        <v>12</v>
      </c>
      <c r="E19" s="192" t="s">
        <v>13</v>
      </c>
    </row>
    <row r="20" spans="1:9" ht="15.75" customHeight="1" thickBot="1">
      <c r="B20" s="193" t="s">
        <v>14</v>
      </c>
      <c r="C20" s="194" t="s">
        <v>15</v>
      </c>
      <c r="D20" s="194" t="s">
        <v>16</v>
      </c>
      <c r="E20" s="194" t="s">
        <v>17</v>
      </c>
    </row>
    <row r="21" spans="1:9" ht="15.75" customHeight="1">
      <c r="B21" s="195" t="s">
        <v>18</v>
      </c>
      <c r="C21" s="196" t="s">
        <v>9</v>
      </c>
      <c r="D21" s="196" t="s">
        <v>9</v>
      </c>
      <c r="E21" s="196" t="s">
        <v>9</v>
      </c>
    </row>
    <row r="22" spans="1:9" ht="15.75" customHeight="1" thickBot="1">
      <c r="B22" s="193">
        <v>1</v>
      </c>
      <c r="C22" s="197">
        <v>45243</v>
      </c>
      <c r="D22" s="197">
        <v>45272</v>
      </c>
      <c r="E22" s="197">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322A8-D5FB-4658-977B-FD2139A57BF5}">
  <dimension ref="A1:K39"/>
  <sheetViews>
    <sheetView workbookViewId="0">
      <selection activeCell="N22" sqref="N22"/>
    </sheetView>
  </sheetViews>
  <sheetFormatPr baseColWidth="10" defaultColWidth="11.42578125" defaultRowHeight="15"/>
  <sheetData>
    <row r="1" spans="1:11">
      <c r="A1" s="1"/>
      <c r="B1" s="156"/>
      <c r="C1" s="156"/>
      <c r="D1" s="156"/>
      <c r="E1" s="156"/>
      <c r="F1" s="156"/>
      <c r="G1" s="156"/>
      <c r="H1" s="156"/>
      <c r="I1" s="156"/>
      <c r="J1" s="156"/>
      <c r="K1" s="1"/>
    </row>
    <row r="2" spans="1:11">
      <c r="A2" s="1"/>
      <c r="B2" s="295" t="s">
        <v>19</v>
      </c>
      <c r="C2" s="295"/>
      <c r="D2" s="295"/>
      <c r="E2" s="295"/>
      <c r="F2" s="295"/>
      <c r="G2" s="295"/>
      <c r="H2" s="295"/>
      <c r="I2" s="295"/>
      <c r="J2" s="295"/>
      <c r="K2" s="1"/>
    </row>
    <row r="3" spans="1:11" ht="15.75" thickBot="1">
      <c r="A3" s="1"/>
      <c r="B3" s="156"/>
      <c r="C3" s="156"/>
      <c r="D3" s="156"/>
      <c r="E3" s="156"/>
      <c r="F3" s="156"/>
      <c r="G3" s="156"/>
      <c r="H3" s="156"/>
      <c r="I3" s="156"/>
      <c r="J3" s="156"/>
      <c r="K3" s="1"/>
    </row>
    <row r="4" spans="1:11">
      <c r="A4" s="1"/>
      <c r="B4" s="296" t="s">
        <v>20</v>
      </c>
      <c r="C4" s="297"/>
      <c r="D4" s="297"/>
      <c r="E4" s="297"/>
      <c r="F4" s="297"/>
      <c r="G4" s="297"/>
      <c r="H4" s="297"/>
      <c r="I4" s="297"/>
      <c r="J4" s="298"/>
      <c r="K4" s="1"/>
    </row>
    <row r="5" spans="1:11">
      <c r="A5" s="1"/>
      <c r="B5" s="299"/>
      <c r="C5" s="300"/>
      <c r="D5" s="300"/>
      <c r="E5" s="300"/>
      <c r="F5" s="300"/>
      <c r="G5" s="300"/>
      <c r="H5" s="300"/>
      <c r="I5" s="300"/>
      <c r="J5" s="301"/>
      <c r="K5" s="1"/>
    </row>
    <row r="6" spans="1:11">
      <c r="A6" s="1"/>
      <c r="B6" s="299"/>
      <c r="C6" s="300"/>
      <c r="D6" s="300"/>
      <c r="E6" s="300"/>
      <c r="F6" s="300"/>
      <c r="G6" s="300"/>
      <c r="H6" s="300"/>
      <c r="I6" s="300"/>
      <c r="J6" s="301"/>
      <c r="K6" s="1"/>
    </row>
    <row r="7" spans="1:11" ht="15.75" thickBot="1">
      <c r="A7" s="1"/>
      <c r="B7" s="302"/>
      <c r="C7" s="303"/>
      <c r="D7" s="303"/>
      <c r="E7" s="303"/>
      <c r="F7" s="303"/>
      <c r="G7" s="303"/>
      <c r="H7" s="303"/>
      <c r="I7" s="303"/>
      <c r="J7" s="304"/>
      <c r="K7" s="1"/>
    </row>
    <row r="8" spans="1:11" ht="15.75" thickBot="1">
      <c r="A8" s="1"/>
      <c r="B8" s="156"/>
      <c r="C8" s="156"/>
      <c r="D8" s="156"/>
      <c r="E8" s="156"/>
      <c r="F8" s="156"/>
      <c r="G8" s="156"/>
      <c r="H8" s="156"/>
      <c r="I8" s="156"/>
      <c r="J8" s="156"/>
      <c r="K8" s="1"/>
    </row>
    <row r="9" spans="1:11">
      <c r="A9" s="1"/>
      <c r="B9" s="296" t="s">
        <v>21</v>
      </c>
      <c r="C9" s="297"/>
      <c r="D9" s="297"/>
      <c r="E9" s="297"/>
      <c r="F9" s="297"/>
      <c r="G9" s="297"/>
      <c r="H9" s="297"/>
      <c r="I9" s="297"/>
      <c r="J9" s="298"/>
      <c r="K9" s="1"/>
    </row>
    <row r="10" spans="1:11">
      <c r="A10" s="1"/>
      <c r="B10" s="299"/>
      <c r="C10" s="300"/>
      <c r="D10" s="300"/>
      <c r="E10" s="300"/>
      <c r="F10" s="300"/>
      <c r="G10" s="300"/>
      <c r="H10" s="300"/>
      <c r="I10" s="300"/>
      <c r="J10" s="301"/>
      <c r="K10" s="1"/>
    </row>
    <row r="11" spans="1:11">
      <c r="A11" s="1"/>
      <c r="B11" s="299"/>
      <c r="C11" s="300"/>
      <c r="D11" s="300"/>
      <c r="E11" s="300"/>
      <c r="F11" s="300"/>
      <c r="G11" s="300"/>
      <c r="H11" s="300"/>
      <c r="I11" s="300"/>
      <c r="J11" s="301"/>
      <c r="K11" s="1"/>
    </row>
    <row r="12" spans="1:11">
      <c r="A12" s="1"/>
      <c r="B12" s="299"/>
      <c r="C12" s="300"/>
      <c r="D12" s="300"/>
      <c r="E12" s="300"/>
      <c r="F12" s="300"/>
      <c r="G12" s="300"/>
      <c r="H12" s="300"/>
      <c r="I12" s="300"/>
      <c r="J12" s="301"/>
      <c r="K12" s="1"/>
    </row>
    <row r="13" spans="1:11">
      <c r="A13" s="1"/>
      <c r="B13" s="299"/>
      <c r="C13" s="300"/>
      <c r="D13" s="300"/>
      <c r="E13" s="300"/>
      <c r="F13" s="300"/>
      <c r="G13" s="300"/>
      <c r="H13" s="300"/>
      <c r="I13" s="300"/>
      <c r="J13" s="301"/>
      <c r="K13" s="1"/>
    </row>
    <row r="14" spans="1:11">
      <c r="A14" s="1"/>
      <c r="B14" s="299"/>
      <c r="C14" s="300"/>
      <c r="D14" s="300"/>
      <c r="E14" s="300"/>
      <c r="F14" s="300"/>
      <c r="G14" s="300"/>
      <c r="H14" s="300"/>
      <c r="I14" s="300"/>
      <c r="J14" s="301"/>
      <c r="K14" s="1"/>
    </row>
    <row r="15" spans="1:11" ht="15.75" thickBot="1">
      <c r="A15" s="1"/>
      <c r="B15" s="302"/>
      <c r="C15" s="303"/>
      <c r="D15" s="303"/>
      <c r="E15" s="303"/>
      <c r="F15" s="303"/>
      <c r="G15" s="303"/>
      <c r="H15" s="303"/>
      <c r="I15" s="303"/>
      <c r="J15" s="304"/>
      <c r="K15" s="1"/>
    </row>
    <row r="16" spans="1:11" ht="15.75" thickBot="1">
      <c r="A16" s="1"/>
      <c r="B16" s="156"/>
      <c r="C16" s="156"/>
      <c r="D16" s="156"/>
      <c r="E16" s="156"/>
      <c r="F16" s="156"/>
      <c r="G16" s="156"/>
      <c r="H16" s="156"/>
      <c r="I16" s="156"/>
      <c r="J16" s="156"/>
      <c r="K16" s="1"/>
    </row>
    <row r="17" spans="1:11">
      <c r="A17" s="1"/>
      <c r="B17" s="296" t="s">
        <v>22</v>
      </c>
      <c r="C17" s="297"/>
      <c r="D17" s="297"/>
      <c r="E17" s="297"/>
      <c r="F17" s="297"/>
      <c r="G17" s="297"/>
      <c r="H17" s="297"/>
      <c r="I17" s="297"/>
      <c r="J17" s="298"/>
      <c r="K17" s="1"/>
    </row>
    <row r="18" spans="1:11">
      <c r="A18" s="1"/>
      <c r="B18" s="299"/>
      <c r="C18" s="300"/>
      <c r="D18" s="300"/>
      <c r="E18" s="300"/>
      <c r="F18" s="300"/>
      <c r="G18" s="300"/>
      <c r="H18" s="300"/>
      <c r="I18" s="300"/>
      <c r="J18" s="301"/>
      <c r="K18" s="1"/>
    </row>
    <row r="19" spans="1:11">
      <c r="A19" s="1"/>
      <c r="B19" s="299"/>
      <c r="C19" s="300"/>
      <c r="D19" s="300"/>
      <c r="E19" s="300"/>
      <c r="F19" s="300"/>
      <c r="G19" s="300"/>
      <c r="H19" s="300"/>
      <c r="I19" s="300"/>
      <c r="J19" s="301"/>
      <c r="K19" s="1"/>
    </row>
    <row r="20" spans="1:11" ht="15.75" thickBot="1">
      <c r="A20" s="1"/>
      <c r="B20" s="302"/>
      <c r="C20" s="303"/>
      <c r="D20" s="303"/>
      <c r="E20" s="303"/>
      <c r="F20" s="303"/>
      <c r="G20" s="303"/>
      <c r="H20" s="303"/>
      <c r="I20" s="303"/>
      <c r="J20" s="304"/>
      <c r="K20" s="1"/>
    </row>
    <row r="21" spans="1:11" ht="15.75" thickBot="1">
      <c r="A21" s="1"/>
      <c r="B21" s="156"/>
      <c r="C21" s="156"/>
      <c r="D21" s="156"/>
      <c r="E21" s="156"/>
      <c r="F21" s="156"/>
      <c r="G21" s="156"/>
      <c r="H21" s="156"/>
      <c r="I21" s="156"/>
      <c r="J21" s="156"/>
      <c r="K21" s="1"/>
    </row>
    <row r="22" spans="1:11">
      <c r="A22" s="1"/>
      <c r="B22" s="296" t="s">
        <v>23</v>
      </c>
      <c r="C22" s="297"/>
      <c r="D22" s="297"/>
      <c r="E22" s="297"/>
      <c r="F22" s="297"/>
      <c r="G22" s="297"/>
      <c r="H22" s="297"/>
      <c r="I22" s="297"/>
      <c r="J22" s="298"/>
      <c r="K22" s="1"/>
    </row>
    <row r="23" spans="1:11">
      <c r="A23" s="1"/>
      <c r="B23" s="299"/>
      <c r="C23" s="300"/>
      <c r="D23" s="300"/>
      <c r="E23" s="300"/>
      <c r="F23" s="300"/>
      <c r="G23" s="300"/>
      <c r="H23" s="300"/>
      <c r="I23" s="300"/>
      <c r="J23" s="301"/>
      <c r="K23" s="1"/>
    </row>
    <row r="24" spans="1:11">
      <c r="A24" s="1"/>
      <c r="B24" s="299"/>
      <c r="C24" s="300"/>
      <c r="D24" s="300"/>
      <c r="E24" s="300"/>
      <c r="F24" s="300"/>
      <c r="G24" s="300"/>
      <c r="H24" s="300"/>
      <c r="I24" s="300"/>
      <c r="J24" s="301"/>
      <c r="K24" s="1"/>
    </row>
    <row r="25" spans="1:11">
      <c r="A25" s="1"/>
      <c r="B25" s="299"/>
      <c r="C25" s="300"/>
      <c r="D25" s="300"/>
      <c r="E25" s="300"/>
      <c r="F25" s="300"/>
      <c r="G25" s="300"/>
      <c r="H25" s="300"/>
      <c r="I25" s="300"/>
      <c r="J25" s="301"/>
      <c r="K25" s="1"/>
    </row>
    <row r="26" spans="1:11">
      <c r="A26" s="1"/>
      <c r="B26" s="299"/>
      <c r="C26" s="300"/>
      <c r="D26" s="300"/>
      <c r="E26" s="300"/>
      <c r="F26" s="300"/>
      <c r="G26" s="300"/>
      <c r="H26" s="300"/>
      <c r="I26" s="300"/>
      <c r="J26" s="301"/>
      <c r="K26" s="1"/>
    </row>
    <row r="27" spans="1:11">
      <c r="A27" s="1"/>
      <c r="B27" s="299"/>
      <c r="C27" s="300"/>
      <c r="D27" s="300"/>
      <c r="E27" s="300"/>
      <c r="F27" s="300"/>
      <c r="G27" s="300"/>
      <c r="H27" s="300"/>
      <c r="I27" s="300"/>
      <c r="J27" s="301"/>
      <c r="K27" s="1"/>
    </row>
    <row r="28" spans="1:11">
      <c r="A28" s="1"/>
      <c r="B28" s="299"/>
      <c r="C28" s="300"/>
      <c r="D28" s="300"/>
      <c r="E28" s="300"/>
      <c r="F28" s="300"/>
      <c r="G28" s="300"/>
      <c r="H28" s="300"/>
      <c r="I28" s="300"/>
      <c r="J28" s="301"/>
      <c r="K28" s="1"/>
    </row>
    <row r="29" spans="1:11">
      <c r="A29" s="1"/>
      <c r="B29" s="299"/>
      <c r="C29" s="300"/>
      <c r="D29" s="300"/>
      <c r="E29" s="300"/>
      <c r="F29" s="300"/>
      <c r="G29" s="300"/>
      <c r="H29" s="300"/>
      <c r="I29" s="300"/>
      <c r="J29" s="301"/>
      <c r="K29" s="1"/>
    </row>
    <row r="30" spans="1:11" ht="15.75" thickBot="1">
      <c r="A30" s="1"/>
      <c r="B30" s="302"/>
      <c r="C30" s="303"/>
      <c r="D30" s="303"/>
      <c r="E30" s="303"/>
      <c r="F30" s="303"/>
      <c r="G30" s="303"/>
      <c r="H30" s="303"/>
      <c r="I30" s="303"/>
      <c r="J30" s="304"/>
      <c r="K30" s="1"/>
    </row>
    <row r="31" spans="1:11">
      <c r="A31" s="1"/>
      <c r="B31" s="156"/>
      <c r="C31" s="156"/>
      <c r="D31" s="156"/>
      <c r="E31" s="156"/>
      <c r="F31" s="156"/>
      <c r="G31" s="156"/>
      <c r="H31" s="156"/>
      <c r="I31" s="156"/>
      <c r="J31" s="156"/>
      <c r="K31" s="1"/>
    </row>
    <row r="32" spans="1:11">
      <c r="B32" s="147"/>
      <c r="C32" s="147"/>
      <c r="D32" s="147"/>
      <c r="E32" s="147"/>
      <c r="F32" s="147"/>
      <c r="G32" s="147"/>
      <c r="H32" s="147"/>
      <c r="I32" s="147"/>
      <c r="J32" s="147"/>
    </row>
    <row r="33" spans="2:10">
      <c r="B33" s="147"/>
      <c r="C33" s="147"/>
      <c r="D33" s="147"/>
      <c r="E33" s="147"/>
      <c r="F33" s="147"/>
      <c r="G33" s="147"/>
      <c r="H33" s="147"/>
      <c r="I33" s="147"/>
      <c r="J33" s="147"/>
    </row>
    <row r="34" spans="2:10">
      <c r="B34" s="147"/>
      <c r="C34" s="147"/>
      <c r="D34" s="147"/>
      <c r="E34" s="147"/>
      <c r="F34" s="147"/>
      <c r="G34" s="147"/>
      <c r="H34" s="147"/>
      <c r="I34" s="147"/>
      <c r="J34" s="147"/>
    </row>
    <row r="35" spans="2:10">
      <c r="B35" s="147"/>
      <c r="C35" s="147"/>
      <c r="D35" s="147"/>
      <c r="E35" s="147"/>
      <c r="F35" s="147"/>
      <c r="G35" s="147"/>
      <c r="H35" s="147"/>
      <c r="I35" s="147"/>
      <c r="J35" s="147"/>
    </row>
    <row r="36" spans="2:10">
      <c r="B36" s="147"/>
      <c r="C36" s="147"/>
      <c r="D36" s="147"/>
      <c r="E36" s="147"/>
      <c r="F36" s="147"/>
      <c r="G36" s="147"/>
      <c r="H36" s="147"/>
      <c r="I36" s="147"/>
      <c r="J36" s="147"/>
    </row>
    <row r="37" spans="2:10">
      <c r="B37" s="147"/>
      <c r="C37" s="147"/>
      <c r="D37" s="147"/>
      <c r="E37" s="147"/>
      <c r="F37" s="147"/>
      <c r="G37" s="147"/>
      <c r="H37" s="147"/>
      <c r="I37" s="147"/>
      <c r="J37" s="147"/>
    </row>
    <row r="38" spans="2:10">
      <c r="B38" s="147"/>
      <c r="C38" s="147"/>
      <c r="D38" s="147"/>
      <c r="E38" s="147"/>
      <c r="F38" s="147"/>
      <c r="G38" s="147"/>
      <c r="H38" s="147"/>
      <c r="I38" s="147"/>
      <c r="J38" s="147"/>
    </row>
    <row r="39" spans="2:10">
      <c r="B39" s="147"/>
      <c r="C39" s="147"/>
      <c r="D39" s="147"/>
      <c r="E39" s="147"/>
      <c r="F39" s="147"/>
      <c r="G39" s="147"/>
      <c r="H39" s="147"/>
      <c r="I39" s="147"/>
      <c r="J39" s="14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32" customWidth="1"/>
    <col min="2" max="2" width="15.42578125" style="233" customWidth="1"/>
    <col min="3" max="3" width="72.140625" style="200" customWidth="1"/>
    <col min="4" max="4" width="24.140625" style="233" customWidth="1"/>
    <col min="5" max="5" width="55.85546875" style="200" customWidth="1"/>
    <col min="6" max="6" width="4.7109375" style="200" customWidth="1"/>
    <col min="7" max="16384" width="10.42578125" style="200"/>
  </cols>
  <sheetData>
    <row r="1" spans="1:8" ht="80.099999999999994" customHeight="1">
      <c r="A1" s="198"/>
      <c r="B1" s="310" t="s">
        <v>24</v>
      </c>
      <c r="C1" s="310"/>
      <c r="D1" s="310"/>
      <c r="E1" s="198"/>
      <c r="F1" s="199"/>
      <c r="G1" s="199"/>
      <c r="H1" s="199"/>
    </row>
    <row r="2" spans="1:8" ht="54.75" customHeight="1">
      <c r="A2" s="201" t="s">
        <v>25</v>
      </c>
      <c r="B2" s="311" t="s">
        <v>488</v>
      </c>
      <c r="C2" s="312"/>
      <c r="D2" s="202" t="s">
        <v>26</v>
      </c>
      <c r="E2" s="203" t="s">
        <v>4</v>
      </c>
    </row>
    <row r="3" spans="1:8" ht="16.7" customHeight="1">
      <c r="A3" s="204"/>
      <c r="B3" s="205"/>
      <c r="C3" s="205"/>
      <c r="D3" s="206"/>
      <c r="E3" s="205"/>
    </row>
    <row r="4" spans="1:8" ht="54.75" customHeight="1">
      <c r="A4" s="201" t="s">
        <v>27</v>
      </c>
      <c r="B4" s="313" t="s">
        <v>488</v>
      </c>
      <c r="C4" s="314"/>
      <c r="D4" s="314"/>
      <c r="E4" s="314"/>
    </row>
    <row r="5" spans="1:8" ht="13.35" customHeight="1">
      <c r="A5" s="207"/>
      <c r="B5" s="208"/>
      <c r="D5" s="206"/>
      <c r="E5" s="206"/>
    </row>
    <row r="6" spans="1:8" ht="21" customHeight="1">
      <c r="A6" s="315" t="s">
        <v>28</v>
      </c>
      <c r="B6" s="316" t="s">
        <v>29</v>
      </c>
      <c r="C6" s="316"/>
      <c r="D6" s="316" t="s">
        <v>30</v>
      </c>
      <c r="E6" s="316"/>
    </row>
    <row r="7" spans="1:8" ht="115.5" customHeight="1">
      <c r="A7" s="315"/>
      <c r="B7" s="317" t="s">
        <v>31</v>
      </c>
      <c r="C7" s="318"/>
      <c r="D7" s="319" t="s">
        <v>32</v>
      </c>
      <c r="E7" s="319"/>
    </row>
    <row r="8" spans="1:8" ht="21" customHeight="1">
      <c r="A8" s="207"/>
      <c r="B8" s="208"/>
      <c r="D8" s="206"/>
      <c r="E8" s="206"/>
    </row>
    <row r="9" spans="1:8" ht="20.100000000000001" customHeight="1">
      <c r="A9" s="309" t="s">
        <v>33</v>
      </c>
      <c r="B9" s="309"/>
      <c r="C9" s="309"/>
      <c r="D9" s="309"/>
      <c r="E9" s="309"/>
    </row>
    <row r="10" spans="1:8" ht="20.100000000000001" customHeight="1">
      <c r="A10" s="209" t="s">
        <v>34</v>
      </c>
      <c r="B10" s="209" t="s">
        <v>35</v>
      </c>
      <c r="C10" s="209" t="s">
        <v>36</v>
      </c>
      <c r="D10" s="209" t="s">
        <v>37</v>
      </c>
      <c r="E10" s="209" t="s">
        <v>38</v>
      </c>
    </row>
    <row r="11" spans="1:8" s="213" customFormat="1" ht="118.5" customHeight="1">
      <c r="A11" s="320" t="s">
        <v>39</v>
      </c>
      <c r="B11" s="210">
        <v>1</v>
      </c>
      <c r="C11" s="211" t="s">
        <v>40</v>
      </c>
      <c r="D11" s="212">
        <v>1</v>
      </c>
      <c r="E11" s="211" t="s">
        <v>41</v>
      </c>
    </row>
    <row r="12" spans="1:8" s="213" customFormat="1" ht="113.25" customHeight="1">
      <c r="A12" s="320"/>
      <c r="B12" s="210">
        <v>2</v>
      </c>
      <c r="C12" s="211" t="s">
        <v>42</v>
      </c>
      <c r="D12" s="212"/>
      <c r="E12" s="211"/>
    </row>
    <row r="13" spans="1:8" ht="80.099999999999994" customHeight="1">
      <c r="A13" s="321" t="s">
        <v>43</v>
      </c>
      <c r="B13" s="214">
        <v>3</v>
      </c>
      <c r="C13" s="215" t="s">
        <v>44</v>
      </c>
      <c r="D13" s="214">
        <v>2</v>
      </c>
      <c r="E13" s="215" t="s">
        <v>45</v>
      </c>
    </row>
    <row r="14" spans="1:8" ht="80.099999999999994" customHeight="1">
      <c r="A14" s="321"/>
      <c r="B14" s="214">
        <v>4</v>
      </c>
      <c r="C14" s="215" t="s">
        <v>46</v>
      </c>
      <c r="D14" s="214"/>
      <c r="E14" s="215"/>
    </row>
    <row r="15" spans="1:8" ht="80.099999999999994" customHeight="1">
      <c r="A15" s="321"/>
      <c r="B15" s="214">
        <v>5</v>
      </c>
      <c r="C15" s="215" t="s">
        <v>47</v>
      </c>
      <c r="D15" s="214"/>
      <c r="E15" s="215"/>
    </row>
    <row r="16" spans="1:8" ht="80.099999999999994" customHeight="1">
      <c r="A16" s="305" t="s">
        <v>48</v>
      </c>
      <c r="B16" s="214">
        <v>6</v>
      </c>
      <c r="C16" s="215" t="s">
        <v>49</v>
      </c>
      <c r="D16" s="214">
        <v>3</v>
      </c>
      <c r="E16" s="211" t="s">
        <v>50</v>
      </c>
    </row>
    <row r="17" spans="1:10" ht="80.099999999999994" customHeight="1">
      <c r="A17" s="305"/>
      <c r="B17" s="214">
        <v>7</v>
      </c>
      <c r="C17" s="215" t="s">
        <v>51</v>
      </c>
      <c r="D17" s="214">
        <v>4</v>
      </c>
      <c r="E17" s="211" t="s">
        <v>52</v>
      </c>
    </row>
    <row r="18" spans="1:10" ht="80.099999999999994" customHeight="1">
      <c r="A18" s="305"/>
      <c r="B18" s="214">
        <v>8</v>
      </c>
      <c r="C18" s="215" t="s">
        <v>53</v>
      </c>
      <c r="D18" s="214"/>
      <c r="E18" s="216"/>
    </row>
    <row r="19" spans="1:10" ht="80.099999999999994" customHeight="1">
      <c r="A19" s="305"/>
      <c r="B19" s="214">
        <v>9</v>
      </c>
      <c r="C19" s="215" t="s">
        <v>54</v>
      </c>
      <c r="D19" s="214"/>
      <c r="E19" s="215"/>
    </row>
    <row r="20" spans="1:10" ht="80.099999999999994" customHeight="1">
      <c r="A20" s="305"/>
      <c r="B20" s="214">
        <v>10</v>
      </c>
      <c r="C20" s="215" t="s">
        <v>55</v>
      </c>
      <c r="D20" s="214"/>
      <c r="E20" s="211"/>
      <c r="J20" s="217"/>
    </row>
    <row r="21" spans="1:10" ht="80.099999999999994" customHeight="1">
      <c r="A21" s="305"/>
      <c r="B21" s="214">
        <v>11</v>
      </c>
      <c r="C21" s="215" t="s">
        <v>56</v>
      </c>
      <c r="D21" s="214"/>
      <c r="E21" s="215"/>
      <c r="J21" s="217"/>
    </row>
    <row r="22" spans="1:10" ht="80.099999999999994" customHeight="1">
      <c r="A22" s="305"/>
      <c r="B22" s="214">
        <v>12</v>
      </c>
      <c r="C22" s="215" t="s">
        <v>57</v>
      </c>
      <c r="D22" s="214"/>
      <c r="E22" s="215"/>
      <c r="J22" s="217"/>
    </row>
    <row r="23" spans="1:10" ht="80.099999999999994" customHeight="1">
      <c r="A23" s="305" t="s">
        <v>58</v>
      </c>
      <c r="B23" s="214">
        <v>13</v>
      </c>
      <c r="C23" s="211" t="s">
        <v>59</v>
      </c>
      <c r="D23" s="210">
        <v>5</v>
      </c>
      <c r="E23" s="211" t="s">
        <v>60</v>
      </c>
    </row>
    <row r="24" spans="1:10" ht="80.099999999999994" customHeight="1">
      <c r="A24" s="305"/>
      <c r="B24" s="214">
        <v>14</v>
      </c>
      <c r="C24" s="211" t="s">
        <v>61</v>
      </c>
      <c r="D24" s="210">
        <v>6</v>
      </c>
      <c r="E24" s="211" t="s">
        <v>62</v>
      </c>
    </row>
    <row r="25" spans="1:10" ht="80.099999999999994" customHeight="1">
      <c r="A25" s="305"/>
      <c r="B25" s="214">
        <v>15</v>
      </c>
      <c r="C25" s="211" t="s">
        <v>63</v>
      </c>
      <c r="D25" s="210">
        <v>7</v>
      </c>
      <c r="E25" s="211" t="s">
        <v>64</v>
      </c>
    </row>
    <row r="26" spans="1:10" ht="80.099999999999994" customHeight="1">
      <c r="A26" s="305"/>
      <c r="B26" s="214">
        <v>16</v>
      </c>
      <c r="C26" s="211" t="s">
        <v>65</v>
      </c>
      <c r="D26" s="210"/>
      <c r="E26" s="211"/>
    </row>
    <row r="27" spans="1:10" ht="174.6" customHeight="1">
      <c r="A27" s="218" t="s">
        <v>66</v>
      </c>
      <c r="B27" s="214">
        <v>17</v>
      </c>
      <c r="C27" s="211" t="s">
        <v>67</v>
      </c>
      <c r="D27" s="210">
        <v>8</v>
      </c>
      <c r="E27" s="211" t="s">
        <v>68</v>
      </c>
    </row>
    <row r="28" spans="1:10" ht="48.75" customHeight="1">
      <c r="A28" s="305" t="s">
        <v>69</v>
      </c>
      <c r="B28" s="214">
        <v>18</v>
      </c>
      <c r="C28" s="219" t="s">
        <v>70</v>
      </c>
      <c r="D28" s="214"/>
      <c r="E28" s="215"/>
    </row>
    <row r="29" spans="1:10" ht="87" customHeight="1">
      <c r="A29" s="305"/>
      <c r="B29" s="214">
        <v>19</v>
      </c>
      <c r="C29" s="219" t="s">
        <v>71</v>
      </c>
      <c r="D29" s="214"/>
      <c r="E29" s="215"/>
    </row>
    <row r="30" spans="1:10" ht="20.100000000000001" customHeight="1">
      <c r="A30" s="309" t="s">
        <v>72</v>
      </c>
      <c r="B30" s="309"/>
      <c r="C30" s="309"/>
      <c r="D30" s="309"/>
      <c r="E30" s="309"/>
    </row>
    <row r="31" spans="1:10" ht="20.100000000000001" customHeight="1">
      <c r="A31" s="209" t="s">
        <v>34</v>
      </c>
      <c r="B31" s="209" t="s">
        <v>35</v>
      </c>
      <c r="C31" s="209" t="s">
        <v>73</v>
      </c>
      <c r="D31" s="209" t="s">
        <v>37</v>
      </c>
      <c r="E31" s="209" t="s">
        <v>74</v>
      </c>
    </row>
    <row r="32" spans="1:10" ht="98.45" customHeight="1">
      <c r="A32" s="305" t="s">
        <v>75</v>
      </c>
      <c r="B32" s="210">
        <v>1</v>
      </c>
      <c r="C32" s="211" t="s">
        <v>76</v>
      </c>
      <c r="D32" s="210">
        <v>1</v>
      </c>
      <c r="E32" s="211" t="s">
        <v>77</v>
      </c>
    </row>
    <row r="33" spans="1:5" ht="81" customHeight="1">
      <c r="A33" s="305"/>
      <c r="B33" s="210">
        <v>2</v>
      </c>
      <c r="C33" s="211" t="s">
        <v>78</v>
      </c>
      <c r="D33" s="210">
        <v>2</v>
      </c>
      <c r="E33" s="211" t="s">
        <v>79</v>
      </c>
    </row>
    <row r="34" spans="1:5" ht="92.1" customHeight="1">
      <c r="A34" s="305"/>
      <c r="B34" s="210"/>
      <c r="C34" s="211"/>
      <c r="D34" s="210">
        <v>3</v>
      </c>
      <c r="E34" s="211" t="s">
        <v>80</v>
      </c>
    </row>
    <row r="35" spans="1:5" ht="68.25" customHeight="1">
      <c r="A35" s="305"/>
      <c r="B35" s="210"/>
      <c r="C35" s="211"/>
      <c r="D35" s="210">
        <v>4</v>
      </c>
      <c r="E35" s="211" t="s">
        <v>81</v>
      </c>
    </row>
    <row r="36" spans="1:5" ht="68.25" customHeight="1">
      <c r="A36" s="305"/>
      <c r="B36" s="210"/>
      <c r="C36" s="213"/>
      <c r="D36" s="210">
        <v>5</v>
      </c>
      <c r="E36" s="211" t="s">
        <v>82</v>
      </c>
    </row>
    <row r="37" spans="1:5" ht="41.45" customHeight="1">
      <c r="A37" s="305"/>
      <c r="B37" s="210"/>
      <c r="C37" s="219"/>
      <c r="D37" s="210">
        <v>6</v>
      </c>
      <c r="E37" s="211" t="s">
        <v>83</v>
      </c>
    </row>
    <row r="38" spans="1:5" ht="49.5" customHeight="1">
      <c r="A38" s="305"/>
      <c r="B38" s="210"/>
      <c r="C38" s="219"/>
      <c r="D38" s="210">
        <v>7</v>
      </c>
      <c r="E38" s="219" t="s">
        <v>84</v>
      </c>
    </row>
    <row r="39" spans="1:5" ht="49.5" customHeight="1">
      <c r="A39" s="305" t="s">
        <v>85</v>
      </c>
      <c r="B39" s="210">
        <v>3</v>
      </c>
      <c r="C39" s="219" t="s">
        <v>86</v>
      </c>
      <c r="D39" s="210">
        <v>8</v>
      </c>
      <c r="E39" s="219" t="s">
        <v>87</v>
      </c>
    </row>
    <row r="40" spans="1:5" ht="49.5" customHeight="1">
      <c r="A40" s="305"/>
      <c r="B40" s="210"/>
      <c r="C40" s="219"/>
      <c r="D40" s="210">
        <v>9</v>
      </c>
      <c r="E40" s="219" t="s">
        <v>88</v>
      </c>
    </row>
    <row r="41" spans="1:5" s="220" customFormat="1" ht="68.25" customHeight="1">
      <c r="A41" s="305"/>
      <c r="B41" s="210"/>
      <c r="C41" s="219"/>
      <c r="D41" s="210">
        <v>10</v>
      </c>
      <c r="E41" s="219" t="s">
        <v>89</v>
      </c>
    </row>
    <row r="42" spans="1:5" s="220" customFormat="1" ht="78.75" customHeight="1">
      <c r="A42" s="305"/>
      <c r="B42" s="210"/>
      <c r="C42" s="221"/>
      <c r="D42" s="210">
        <v>11</v>
      </c>
      <c r="E42" s="219" t="s">
        <v>90</v>
      </c>
    </row>
    <row r="43" spans="1:5" s="220" customFormat="1" ht="42.75">
      <c r="A43" s="305" t="s">
        <v>91</v>
      </c>
      <c r="B43" s="210">
        <v>4</v>
      </c>
      <c r="C43" s="211" t="s">
        <v>92</v>
      </c>
      <c r="D43" s="210">
        <v>12</v>
      </c>
      <c r="E43" s="222" t="s">
        <v>93</v>
      </c>
    </row>
    <row r="44" spans="1:5" s="220" customFormat="1" ht="55.5" customHeight="1">
      <c r="A44" s="305"/>
      <c r="B44" s="210">
        <v>5</v>
      </c>
      <c r="C44" s="211" t="s">
        <v>94</v>
      </c>
      <c r="D44" s="210"/>
      <c r="E44" s="211"/>
    </row>
    <row r="45" spans="1:5" s="220" customFormat="1" ht="42.75">
      <c r="A45" s="305"/>
      <c r="B45" s="210">
        <v>6</v>
      </c>
      <c r="C45" s="211" t="s">
        <v>95</v>
      </c>
      <c r="D45" s="210">
        <v>13</v>
      </c>
      <c r="E45" s="211" t="s">
        <v>96</v>
      </c>
    </row>
    <row r="46" spans="1:5" s="220" customFormat="1" ht="61.5" customHeight="1">
      <c r="A46" s="305"/>
      <c r="B46" s="210">
        <v>7</v>
      </c>
      <c r="C46" s="211" t="s">
        <v>97</v>
      </c>
      <c r="D46" s="210">
        <v>14</v>
      </c>
      <c r="E46" s="211" t="s">
        <v>98</v>
      </c>
    </row>
    <row r="47" spans="1:5" ht="71.25" customHeight="1">
      <c r="A47" s="305"/>
      <c r="B47" s="210">
        <v>8</v>
      </c>
      <c r="C47" s="222" t="s">
        <v>99</v>
      </c>
      <c r="D47" s="210">
        <v>15</v>
      </c>
      <c r="E47" s="211" t="s">
        <v>100</v>
      </c>
    </row>
    <row r="48" spans="1:5" ht="105" customHeight="1">
      <c r="A48" s="305"/>
      <c r="B48" s="210">
        <v>9</v>
      </c>
      <c r="C48" s="211" t="s">
        <v>101</v>
      </c>
      <c r="D48" s="210">
        <v>16</v>
      </c>
      <c r="E48" s="211" t="s">
        <v>102</v>
      </c>
    </row>
    <row r="49" spans="1:5" ht="75.599999999999994" customHeight="1">
      <c r="A49" s="305" t="s">
        <v>103</v>
      </c>
      <c r="B49" s="210">
        <v>10</v>
      </c>
      <c r="C49" s="211" t="s">
        <v>104</v>
      </c>
      <c r="D49" s="210">
        <v>17</v>
      </c>
      <c r="E49" s="211" t="s">
        <v>105</v>
      </c>
    </row>
    <row r="50" spans="1:5" ht="62.45" customHeight="1">
      <c r="A50" s="305"/>
      <c r="B50" s="210">
        <v>11</v>
      </c>
      <c r="C50" s="211" t="s">
        <v>106</v>
      </c>
      <c r="D50" s="212">
        <v>18</v>
      </c>
      <c r="E50" s="211" t="s">
        <v>107</v>
      </c>
    </row>
    <row r="51" spans="1:5" ht="28.5">
      <c r="A51" s="305"/>
      <c r="B51" s="210">
        <v>12</v>
      </c>
      <c r="C51" s="211" t="s">
        <v>108</v>
      </c>
      <c r="D51" s="212">
        <v>19</v>
      </c>
      <c r="E51" s="211" t="s">
        <v>109</v>
      </c>
    </row>
    <row r="52" spans="1:5" ht="57">
      <c r="A52" s="305" t="s">
        <v>110</v>
      </c>
      <c r="B52" s="210">
        <v>13</v>
      </c>
      <c r="C52" s="211" t="s">
        <v>111</v>
      </c>
      <c r="D52" s="212">
        <v>20</v>
      </c>
      <c r="E52" s="222" t="s">
        <v>112</v>
      </c>
    </row>
    <row r="53" spans="1:5" ht="28.5">
      <c r="A53" s="305"/>
      <c r="B53" s="210">
        <v>14</v>
      </c>
      <c r="C53" s="211" t="s">
        <v>113</v>
      </c>
      <c r="D53" s="212">
        <v>21</v>
      </c>
      <c r="E53" s="222" t="s">
        <v>114</v>
      </c>
    </row>
    <row r="54" spans="1:5" ht="71.25">
      <c r="A54" s="305"/>
      <c r="B54" s="210">
        <v>15</v>
      </c>
      <c r="C54" s="211" t="s">
        <v>115</v>
      </c>
      <c r="D54" s="212"/>
      <c r="E54" s="222"/>
    </row>
    <row r="55" spans="1:5" ht="28.5">
      <c r="A55" s="305"/>
      <c r="B55" s="210">
        <v>16</v>
      </c>
      <c r="C55" s="211" t="s">
        <v>116</v>
      </c>
      <c r="D55" s="212"/>
      <c r="E55" s="222"/>
    </row>
    <row r="56" spans="1:5">
      <c r="A56" s="305"/>
      <c r="B56" s="210">
        <v>17</v>
      </c>
      <c r="C56" s="211" t="s">
        <v>117</v>
      </c>
      <c r="D56" s="212"/>
      <c r="E56" s="222"/>
    </row>
    <row r="57" spans="1:5" ht="28.5">
      <c r="A57" s="305"/>
      <c r="B57" s="210">
        <v>18</v>
      </c>
      <c r="C57" s="211" t="s">
        <v>118</v>
      </c>
      <c r="D57" s="212"/>
      <c r="E57" s="222"/>
    </row>
    <row r="58" spans="1:5">
      <c r="A58" s="305"/>
      <c r="B58" s="210">
        <v>19</v>
      </c>
      <c r="C58" s="211" t="s">
        <v>119</v>
      </c>
      <c r="D58" s="212"/>
      <c r="E58" s="222"/>
    </row>
    <row r="59" spans="1:5" ht="28.5">
      <c r="A59" s="305"/>
      <c r="B59" s="210">
        <v>20</v>
      </c>
      <c r="C59" s="211" t="s">
        <v>120</v>
      </c>
      <c r="D59" s="212"/>
      <c r="E59" s="222"/>
    </row>
    <row r="60" spans="1:5" ht="28.5">
      <c r="A60" s="305"/>
      <c r="B60" s="210">
        <v>21</v>
      </c>
      <c r="C60" s="211" t="s">
        <v>121</v>
      </c>
      <c r="D60" s="212"/>
      <c r="E60" s="222"/>
    </row>
    <row r="61" spans="1:5">
      <c r="A61" s="305"/>
      <c r="B61" s="210">
        <v>22</v>
      </c>
      <c r="C61" s="211" t="s">
        <v>122</v>
      </c>
      <c r="D61" s="212"/>
      <c r="E61" s="223"/>
    </row>
    <row r="62" spans="1:5" ht="42.75">
      <c r="A62" s="305" t="s">
        <v>123</v>
      </c>
      <c r="B62" s="210">
        <v>23</v>
      </c>
      <c r="C62" s="211" t="s">
        <v>124</v>
      </c>
      <c r="D62" s="212">
        <v>22</v>
      </c>
      <c r="E62" s="222" t="s">
        <v>125</v>
      </c>
    </row>
    <row r="63" spans="1:5" ht="42.75">
      <c r="A63" s="305"/>
      <c r="B63" s="210">
        <v>24</v>
      </c>
      <c r="C63" s="211" t="s">
        <v>126</v>
      </c>
      <c r="D63" s="212">
        <v>23</v>
      </c>
      <c r="E63" s="211" t="s">
        <v>127</v>
      </c>
    </row>
    <row r="64" spans="1:5">
      <c r="A64" s="305"/>
      <c r="B64" s="210">
        <v>25</v>
      </c>
      <c r="C64" s="211" t="s">
        <v>128</v>
      </c>
      <c r="D64" s="212"/>
      <c r="E64" s="222"/>
    </row>
    <row r="65" spans="1:10" ht="42.75">
      <c r="A65" s="306" t="s">
        <v>129</v>
      </c>
      <c r="B65" s="210">
        <v>26</v>
      </c>
      <c r="C65" s="211" t="s">
        <v>130</v>
      </c>
      <c r="D65" s="212">
        <v>24</v>
      </c>
      <c r="E65" s="222" t="s">
        <v>131</v>
      </c>
    </row>
    <row r="66" spans="1:10" ht="45" customHeight="1">
      <c r="A66" s="308"/>
      <c r="B66" s="210"/>
      <c r="C66" s="211"/>
      <c r="D66" s="212"/>
      <c r="E66" s="212"/>
    </row>
    <row r="67" spans="1:10" ht="77.099999999999994" customHeight="1">
      <c r="A67" s="305" t="s">
        <v>132</v>
      </c>
      <c r="B67" s="210">
        <v>27</v>
      </c>
      <c r="C67" s="211" t="s">
        <v>133</v>
      </c>
      <c r="D67" s="212">
        <v>25</v>
      </c>
      <c r="E67" s="211" t="s">
        <v>134</v>
      </c>
    </row>
    <row r="68" spans="1:10" ht="15.95" customHeight="1">
      <c r="A68" s="305"/>
      <c r="B68" s="210"/>
      <c r="C68" s="211"/>
      <c r="D68" s="212">
        <v>26</v>
      </c>
      <c r="E68" s="211" t="s">
        <v>135</v>
      </c>
    </row>
    <row r="69" spans="1:10" ht="50.1" customHeight="1">
      <c r="A69" s="305" t="s">
        <v>136</v>
      </c>
      <c r="B69" s="210">
        <v>28</v>
      </c>
      <c r="C69" s="222" t="s">
        <v>137</v>
      </c>
      <c r="D69" s="212">
        <v>27</v>
      </c>
      <c r="E69" s="222" t="s">
        <v>138</v>
      </c>
    </row>
    <row r="70" spans="1:10" ht="50.1" customHeight="1">
      <c r="A70" s="305"/>
      <c r="B70" s="210">
        <v>29</v>
      </c>
      <c r="C70" s="222" t="s">
        <v>139</v>
      </c>
      <c r="D70" s="212">
        <v>28</v>
      </c>
      <c r="E70" s="222" t="s">
        <v>140</v>
      </c>
    </row>
    <row r="71" spans="1:10" ht="50.1" customHeight="1">
      <c r="A71" s="305"/>
      <c r="B71" s="210"/>
      <c r="C71" s="213"/>
      <c r="D71" s="212">
        <v>29</v>
      </c>
      <c r="E71" s="222" t="s">
        <v>141</v>
      </c>
    </row>
    <row r="72" spans="1:10" ht="50.1" customHeight="1">
      <c r="A72" s="305"/>
      <c r="B72" s="210"/>
      <c r="C72" s="224"/>
      <c r="D72" s="212">
        <v>30</v>
      </c>
      <c r="E72" s="222" t="s">
        <v>142</v>
      </c>
    </row>
    <row r="73" spans="1:10" ht="50.1" customHeight="1">
      <c r="A73" s="305"/>
      <c r="B73" s="210"/>
      <c r="C73" s="222"/>
      <c r="D73" s="212">
        <v>31</v>
      </c>
      <c r="E73" s="222" t="s">
        <v>143</v>
      </c>
    </row>
    <row r="74" spans="1:10" ht="50.1" customHeight="1">
      <c r="A74" s="305"/>
      <c r="B74" s="210"/>
      <c r="C74" s="222"/>
      <c r="D74" s="212">
        <v>32</v>
      </c>
      <c r="E74" s="222" t="s">
        <v>144</v>
      </c>
    </row>
    <row r="75" spans="1:10" ht="50.1" customHeight="1">
      <c r="A75" s="305"/>
      <c r="B75" s="210"/>
      <c r="C75" s="222"/>
      <c r="D75" s="212">
        <v>33</v>
      </c>
      <c r="E75" s="224" t="s">
        <v>145</v>
      </c>
    </row>
    <row r="76" spans="1:10" ht="39.950000000000003" customHeight="1">
      <c r="A76" s="305"/>
      <c r="B76" s="210"/>
      <c r="C76" s="212"/>
      <c r="D76" s="212">
        <v>34</v>
      </c>
      <c r="E76" s="222" t="s">
        <v>146</v>
      </c>
    </row>
    <row r="77" spans="1:10" ht="39.950000000000003" customHeight="1">
      <c r="A77" s="306" t="s">
        <v>147</v>
      </c>
      <c r="B77" s="210">
        <v>30</v>
      </c>
      <c r="C77" s="211" t="s">
        <v>148</v>
      </c>
      <c r="D77" s="212">
        <v>35</v>
      </c>
      <c r="E77" s="211" t="s">
        <v>149</v>
      </c>
    </row>
    <row r="78" spans="1:10" ht="72" customHeight="1">
      <c r="A78" s="307"/>
      <c r="B78" s="210">
        <v>31</v>
      </c>
      <c r="C78" s="211" t="s">
        <v>150</v>
      </c>
      <c r="D78" s="212">
        <v>36</v>
      </c>
      <c r="E78" s="211" t="s">
        <v>151</v>
      </c>
    </row>
    <row r="79" spans="1:10" ht="72" customHeight="1">
      <c r="A79" s="307"/>
      <c r="B79" s="210">
        <v>32</v>
      </c>
      <c r="C79" s="211" t="s">
        <v>152</v>
      </c>
      <c r="D79" s="225">
        <v>37</v>
      </c>
      <c r="E79" s="211" t="s">
        <v>153</v>
      </c>
    </row>
    <row r="80" spans="1:10" ht="72" customHeight="1">
      <c r="A80" s="307"/>
      <c r="B80" s="210">
        <v>33</v>
      </c>
      <c r="C80" s="211" t="s">
        <v>154</v>
      </c>
      <c r="D80" s="225">
        <v>38</v>
      </c>
      <c r="E80" s="211" t="s">
        <v>155</v>
      </c>
      <c r="J80" s="200" t="s">
        <v>32</v>
      </c>
    </row>
    <row r="81" spans="1:5" ht="72" customHeight="1">
      <c r="A81" s="307"/>
      <c r="B81" s="226">
        <v>34</v>
      </c>
      <c r="C81" s="227" t="s">
        <v>156</v>
      </c>
      <c r="D81" s="228">
        <v>39</v>
      </c>
      <c r="E81" s="227" t="s">
        <v>157</v>
      </c>
    </row>
    <row r="82" spans="1:5" ht="72" customHeight="1">
      <c r="A82" s="229"/>
      <c r="B82" s="230"/>
      <c r="C82" s="231"/>
      <c r="D82" s="230"/>
      <c r="E82" s="231"/>
    </row>
  </sheetData>
  <mergeCells count="25">
    <mergeCell ref="A9:E9"/>
    <mergeCell ref="A11:A12"/>
    <mergeCell ref="A13:A15"/>
    <mergeCell ref="A16:A22"/>
    <mergeCell ref="B6:C6"/>
    <mergeCell ref="B1:D1"/>
    <mergeCell ref="B2:C2"/>
    <mergeCell ref="B4:E4"/>
    <mergeCell ref="A6:A7"/>
    <mergeCell ref="D6:E6"/>
    <mergeCell ref="B7:C7"/>
    <mergeCell ref="D7:E7"/>
    <mergeCell ref="A23:A26"/>
    <mergeCell ref="A28:A29"/>
    <mergeCell ref="A30:E30"/>
    <mergeCell ref="A32:A38"/>
    <mergeCell ref="A39:A42"/>
    <mergeCell ref="A67:A68"/>
    <mergeCell ref="A69:A76"/>
    <mergeCell ref="A77:A81"/>
    <mergeCell ref="A43:A48"/>
    <mergeCell ref="A49:A51"/>
    <mergeCell ref="A52:A61"/>
    <mergeCell ref="A62:A64"/>
    <mergeCell ref="A65:A6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85" zoomScaleNormal="85" workbookViewId="0">
      <selection activeCell="P9" sqref="P9"/>
    </sheetView>
  </sheetViews>
  <sheetFormatPr baseColWidth="10" defaultColWidth="10.42578125" defaultRowHeight="15"/>
  <cols>
    <col min="1" max="1" width="60.85546875" style="249" customWidth="1"/>
    <col min="2" max="2" width="15.85546875" style="250" customWidth="1"/>
    <col min="3" max="5" width="15.85546875" style="251" customWidth="1"/>
    <col min="6" max="6" width="40.85546875" style="249" customWidth="1"/>
    <col min="7" max="7" width="2.7109375" style="235" customWidth="1"/>
    <col min="8" max="16384" width="10.42578125" style="235"/>
  </cols>
  <sheetData>
    <row r="1" spans="1:6" ht="80.099999999999994" customHeight="1">
      <c r="A1" s="234"/>
      <c r="B1" s="323" t="s">
        <v>158</v>
      </c>
      <c r="C1" s="323"/>
      <c r="D1" s="323"/>
      <c r="E1" s="323"/>
      <c r="F1" s="234"/>
    </row>
    <row r="2" spans="1:6">
      <c r="A2" s="322" t="s">
        <v>159</v>
      </c>
      <c r="B2" s="322"/>
      <c r="C2" s="322"/>
      <c r="D2" s="322"/>
      <c r="E2" s="322"/>
      <c r="F2" s="322"/>
    </row>
    <row r="3" spans="1:6" ht="28.5" customHeight="1">
      <c r="A3" s="324" t="s">
        <v>160</v>
      </c>
      <c r="B3" s="325" t="s">
        <v>161</v>
      </c>
      <c r="C3" s="325"/>
      <c r="D3" s="325"/>
      <c r="E3" s="325"/>
      <c r="F3" s="236" t="s">
        <v>162</v>
      </c>
    </row>
    <row r="4" spans="1:6" ht="46.5" customHeight="1">
      <c r="A4" s="324"/>
      <c r="B4" s="237" t="s">
        <v>163</v>
      </c>
      <c r="C4" s="237" t="s">
        <v>164</v>
      </c>
      <c r="D4" s="237" t="s">
        <v>165</v>
      </c>
      <c r="E4" s="237" t="s">
        <v>166</v>
      </c>
      <c r="F4" s="238"/>
    </row>
    <row r="5" spans="1:6" ht="65.099999999999994" customHeight="1">
      <c r="A5" s="239" t="s">
        <v>167</v>
      </c>
      <c r="B5" s="240"/>
      <c r="C5" s="241"/>
      <c r="D5" s="241">
        <v>8.9</v>
      </c>
      <c r="E5" s="241">
        <v>13.16</v>
      </c>
      <c r="F5" s="242" t="s">
        <v>168</v>
      </c>
    </row>
    <row r="6" spans="1:6" ht="65.099999999999994" customHeight="1">
      <c r="A6" s="243" t="s">
        <v>169</v>
      </c>
      <c r="B6" s="240"/>
      <c r="C6" s="241"/>
      <c r="D6" s="241">
        <v>11</v>
      </c>
      <c r="E6" s="241" t="s">
        <v>170</v>
      </c>
      <c r="F6" s="242" t="s">
        <v>168</v>
      </c>
    </row>
    <row r="7" spans="1:6" ht="65.099999999999994" customHeight="1">
      <c r="A7" s="243" t="s">
        <v>171</v>
      </c>
      <c r="B7" s="244"/>
      <c r="C7" s="245"/>
      <c r="D7" s="245">
        <v>1</v>
      </c>
      <c r="E7" s="245" t="s">
        <v>172</v>
      </c>
      <c r="F7" s="242" t="s">
        <v>168</v>
      </c>
    </row>
    <row r="8" spans="1:6" ht="65.099999999999994" customHeight="1">
      <c r="A8" s="246" t="s">
        <v>173</v>
      </c>
      <c r="B8" s="244">
        <v>16</v>
      </c>
      <c r="C8" s="245">
        <v>3.4</v>
      </c>
      <c r="D8" s="245" t="s">
        <v>174</v>
      </c>
      <c r="E8" s="245" t="s">
        <v>175</v>
      </c>
      <c r="F8" s="242" t="s">
        <v>168</v>
      </c>
    </row>
    <row r="9" spans="1:6" ht="78.95" customHeight="1">
      <c r="A9" s="246" t="s">
        <v>176</v>
      </c>
      <c r="B9" s="244" t="s">
        <v>177</v>
      </c>
      <c r="C9" s="244">
        <v>7</v>
      </c>
      <c r="D9" s="241" t="s">
        <v>178</v>
      </c>
      <c r="E9" s="241" t="s">
        <v>179</v>
      </c>
      <c r="F9" s="242" t="s">
        <v>168</v>
      </c>
    </row>
    <row r="10" spans="1:6" ht="65.099999999999994" customHeight="1">
      <c r="A10" s="243" t="s">
        <v>180</v>
      </c>
      <c r="B10" s="240"/>
      <c r="C10" s="241"/>
      <c r="D10" s="241" t="s">
        <v>181</v>
      </c>
      <c r="E10" s="241">
        <v>28</v>
      </c>
      <c r="F10" s="242" t="s">
        <v>168</v>
      </c>
    </row>
    <row r="11" spans="1:6" ht="65.099999999999994" customHeight="1">
      <c r="A11" s="247" t="s">
        <v>182</v>
      </c>
      <c r="B11" s="244"/>
      <c r="C11" s="245"/>
      <c r="D11" s="245" t="s">
        <v>183</v>
      </c>
      <c r="E11" s="245">
        <v>20.21</v>
      </c>
      <c r="F11" s="248" t="s">
        <v>168</v>
      </c>
    </row>
    <row r="12" spans="1:6" ht="65.099999999999994" customHeight="1">
      <c r="A12" s="247" t="s">
        <v>184</v>
      </c>
      <c r="B12" s="244"/>
      <c r="C12" s="245"/>
      <c r="D12" s="241" t="s">
        <v>185</v>
      </c>
      <c r="E12" s="245" t="s">
        <v>186</v>
      </c>
      <c r="F12" s="248" t="s">
        <v>168</v>
      </c>
    </row>
    <row r="13" spans="1:6" ht="65.099999999999994" customHeight="1">
      <c r="A13" s="247" t="s">
        <v>187</v>
      </c>
      <c r="B13" s="244">
        <v>2.17</v>
      </c>
      <c r="C13" s="245">
        <v>8</v>
      </c>
      <c r="D13" s="245">
        <v>1</v>
      </c>
      <c r="E13" s="245" t="s">
        <v>188</v>
      </c>
      <c r="F13" s="248" t="s">
        <v>189</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BB93CA6-34DB-4A22-8829-1F1EBFB08AE0}"/>
    <dataValidation allowBlank="1" showInputMessage="1" showErrorMessage="1" prompt="Proponer y escribir en una frase la estrategia para gestionar la debilidad, la oportunidad, la amenaza o la fortaleza.Usar verbo de acción en infinitivo._x000a_" sqref="G1 A3" xr:uid="{8BF795E4-A7BA-4084-824E-0A7F044C0A1A}"/>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7"/>
  <sheetViews>
    <sheetView showGridLines="0" topLeftCell="B1" zoomScaleNormal="100" workbookViewId="0">
      <selection activeCell="B52" sqref="B52:G52"/>
    </sheetView>
  </sheetViews>
  <sheetFormatPr baseColWidth="10" defaultColWidth="11.42578125" defaultRowHeight="12"/>
  <cols>
    <col min="1" max="1" width="2.7109375" style="156" customWidth="1"/>
    <col min="2" max="2" width="24.7109375" style="156" customWidth="1"/>
    <col min="3" max="3" width="11.28515625" style="157" customWidth="1"/>
    <col min="4" max="4" width="19.28515625" style="157" customWidth="1"/>
    <col min="5" max="5" width="13.5703125" style="156" customWidth="1"/>
    <col min="6" max="6" width="24.7109375" style="156" customWidth="1"/>
    <col min="7" max="7" width="79.140625" style="156" customWidth="1"/>
    <col min="8" max="8" width="11.42578125" style="156"/>
    <col min="9" max="9" width="32" style="156" customWidth="1"/>
    <col min="10" max="16384" width="11.42578125" style="156"/>
  </cols>
  <sheetData>
    <row r="1" spans="2:9" ht="12.75" thickBot="1"/>
    <row r="2" spans="2:9">
      <c r="B2" s="326" t="s">
        <v>190</v>
      </c>
      <c r="C2" s="327"/>
      <c r="D2" s="327"/>
      <c r="E2" s="327"/>
      <c r="F2" s="327"/>
      <c r="G2" s="328"/>
    </row>
    <row r="3" spans="2:9">
      <c r="B3" s="329" t="s">
        <v>191</v>
      </c>
      <c r="C3" s="330"/>
      <c r="D3" s="331"/>
      <c r="E3" s="331"/>
      <c r="F3" s="331"/>
      <c r="G3" s="332"/>
    </row>
    <row r="4" spans="2:9" ht="48.75" customHeight="1">
      <c r="B4" s="333" t="s">
        <v>192</v>
      </c>
      <c r="C4" s="334"/>
      <c r="D4" s="334"/>
      <c r="E4" s="334"/>
      <c r="F4" s="334"/>
      <c r="G4" s="335"/>
    </row>
    <row r="5" spans="2:9">
      <c r="B5" s="158"/>
      <c r="C5" s="173"/>
      <c r="D5" s="174"/>
      <c r="E5" s="175"/>
      <c r="F5" s="175"/>
      <c r="G5" s="176"/>
    </row>
    <row r="6" spans="2:9" ht="16.5" customHeight="1">
      <c r="B6" s="336" t="s">
        <v>193</v>
      </c>
      <c r="C6" s="337"/>
      <c r="D6" s="337"/>
      <c r="E6" s="337"/>
      <c r="F6" s="337"/>
      <c r="G6" s="338"/>
    </row>
    <row r="7" spans="2:9" ht="76.5" customHeight="1">
      <c r="B7" s="336"/>
      <c r="C7" s="337"/>
      <c r="D7" s="337"/>
      <c r="E7" s="337"/>
      <c r="F7" s="337"/>
      <c r="G7" s="338"/>
    </row>
    <row r="8" spans="2:9" ht="12.75" thickBot="1">
      <c r="B8" s="159"/>
      <c r="C8" s="160"/>
      <c r="D8" s="160"/>
      <c r="E8" s="161"/>
      <c r="F8" s="162"/>
      <c r="G8" s="177"/>
    </row>
    <row r="9" spans="2:9">
      <c r="B9" s="163"/>
      <c r="C9" s="164" t="s">
        <v>194</v>
      </c>
      <c r="D9" s="339" t="s">
        <v>195</v>
      </c>
      <c r="E9" s="340"/>
      <c r="F9" s="341" t="s">
        <v>196</v>
      </c>
      <c r="G9" s="342"/>
    </row>
    <row r="10" spans="2:9" ht="15" customHeight="1">
      <c r="B10" s="165"/>
      <c r="C10" s="166">
        <v>5</v>
      </c>
      <c r="D10" s="343" t="s">
        <v>197</v>
      </c>
      <c r="E10" s="344"/>
      <c r="F10" s="345" t="s">
        <v>198</v>
      </c>
      <c r="G10" s="346"/>
      <c r="H10" s="352"/>
      <c r="I10" s="352"/>
    </row>
    <row r="11" spans="2:9">
      <c r="B11" s="165"/>
      <c r="C11" s="166">
        <v>5</v>
      </c>
      <c r="D11" s="343" t="s">
        <v>199</v>
      </c>
      <c r="E11" s="344"/>
      <c r="F11" s="345" t="s">
        <v>200</v>
      </c>
      <c r="G11" s="346"/>
      <c r="H11" s="352"/>
      <c r="I11" s="352"/>
    </row>
    <row r="12" spans="2:9">
      <c r="B12" s="165"/>
      <c r="C12" s="166">
        <v>5</v>
      </c>
      <c r="D12" s="343" t="s">
        <v>201</v>
      </c>
      <c r="E12" s="344"/>
      <c r="F12" s="345" t="s">
        <v>202</v>
      </c>
      <c r="G12" s="346"/>
      <c r="H12" s="352"/>
      <c r="I12" s="352"/>
    </row>
    <row r="13" spans="2:9" ht="27.75" customHeight="1">
      <c r="B13" s="165"/>
      <c r="C13" s="166">
        <v>5</v>
      </c>
      <c r="D13" s="343" t="s">
        <v>203</v>
      </c>
      <c r="E13" s="344"/>
      <c r="F13" s="345" t="s">
        <v>204</v>
      </c>
      <c r="G13" s="346"/>
      <c r="H13" s="352"/>
      <c r="I13" s="352"/>
    </row>
    <row r="14" spans="2:9">
      <c r="B14" s="165"/>
      <c r="C14" s="166">
        <v>5</v>
      </c>
      <c r="D14" s="343" t="s">
        <v>205</v>
      </c>
      <c r="E14" s="344"/>
      <c r="F14" s="345" t="s">
        <v>206</v>
      </c>
      <c r="G14" s="346"/>
      <c r="H14" s="352"/>
      <c r="I14" s="352"/>
    </row>
    <row r="15" spans="2:9" ht="41.25" customHeight="1">
      <c r="B15" s="165"/>
      <c r="C15" s="166">
        <v>5</v>
      </c>
      <c r="D15" s="343" t="s">
        <v>207</v>
      </c>
      <c r="E15" s="344"/>
      <c r="F15" s="345" t="s">
        <v>208</v>
      </c>
      <c r="G15" s="346"/>
      <c r="H15" s="352"/>
      <c r="I15" s="352"/>
    </row>
    <row r="16" spans="2:9" ht="41.25" customHeight="1">
      <c r="B16" s="165"/>
      <c r="C16" s="166">
        <v>5</v>
      </c>
      <c r="D16" s="347" t="s">
        <v>209</v>
      </c>
      <c r="E16" s="348"/>
      <c r="F16" s="345" t="s">
        <v>210</v>
      </c>
      <c r="G16" s="346"/>
      <c r="H16" s="352"/>
      <c r="I16" s="352"/>
    </row>
    <row r="17" spans="2:9" ht="51.75" customHeight="1">
      <c r="B17" s="165"/>
      <c r="C17" s="166">
        <v>5</v>
      </c>
      <c r="D17" s="348" t="s">
        <v>211</v>
      </c>
      <c r="E17" s="351"/>
      <c r="F17" s="345" t="s">
        <v>212</v>
      </c>
      <c r="G17" s="346"/>
      <c r="H17" s="352"/>
      <c r="I17" s="352"/>
    </row>
    <row r="18" spans="2:9" ht="51.75" customHeight="1">
      <c r="B18" s="165"/>
      <c r="C18" s="166">
        <v>5</v>
      </c>
      <c r="D18" s="347" t="s">
        <v>213</v>
      </c>
      <c r="E18" s="348"/>
      <c r="F18" s="345" t="s">
        <v>214</v>
      </c>
      <c r="G18" s="346"/>
      <c r="H18" s="352"/>
      <c r="I18" s="352"/>
    </row>
    <row r="19" spans="2:9" ht="51.75" customHeight="1">
      <c r="B19" s="165"/>
      <c r="C19" s="166">
        <v>5</v>
      </c>
      <c r="D19" s="145" t="s">
        <v>215</v>
      </c>
      <c r="E19" s="146"/>
      <c r="F19" s="345" t="s">
        <v>216</v>
      </c>
      <c r="G19" s="346"/>
      <c r="H19" s="352"/>
      <c r="I19" s="352"/>
    </row>
    <row r="20" spans="2:9" ht="51.75" customHeight="1">
      <c r="B20" s="165"/>
      <c r="C20" s="166">
        <v>5</v>
      </c>
      <c r="D20" s="145" t="s">
        <v>217</v>
      </c>
      <c r="E20" s="146"/>
      <c r="F20" s="345" t="s">
        <v>218</v>
      </c>
      <c r="G20" s="346"/>
      <c r="H20" s="352"/>
      <c r="I20" s="352"/>
    </row>
    <row r="21" spans="2:9" ht="66.75" customHeight="1">
      <c r="B21" s="165"/>
      <c r="C21" s="166">
        <v>5</v>
      </c>
      <c r="D21" s="347" t="s">
        <v>219</v>
      </c>
      <c r="E21" s="348"/>
      <c r="F21" s="345" t="s">
        <v>220</v>
      </c>
      <c r="G21" s="346"/>
      <c r="H21" s="352"/>
      <c r="I21" s="352"/>
    </row>
    <row r="22" spans="2:9" ht="23.25" customHeight="1">
      <c r="B22" s="165"/>
      <c r="C22" s="166">
        <v>5</v>
      </c>
      <c r="D22" s="349" t="s">
        <v>221</v>
      </c>
      <c r="E22" s="350"/>
      <c r="F22" s="345" t="s">
        <v>222</v>
      </c>
      <c r="G22" s="346"/>
      <c r="H22" s="375"/>
      <c r="I22" s="375"/>
    </row>
    <row r="23" spans="2:9" ht="26.25" customHeight="1">
      <c r="B23" s="165"/>
      <c r="C23" s="166">
        <v>5</v>
      </c>
      <c r="D23" s="364" t="s">
        <v>223</v>
      </c>
      <c r="E23" s="364"/>
      <c r="F23" s="365" t="s">
        <v>224</v>
      </c>
      <c r="G23" s="346"/>
      <c r="H23" s="352"/>
      <c r="I23" s="352"/>
    </row>
    <row r="24" spans="2:9" ht="26.25" customHeight="1">
      <c r="B24" s="165"/>
      <c r="C24" s="166">
        <v>5</v>
      </c>
      <c r="D24" s="364" t="s">
        <v>225</v>
      </c>
      <c r="E24" s="364"/>
      <c r="F24" s="365" t="s">
        <v>226</v>
      </c>
      <c r="G24" s="346"/>
      <c r="H24" s="352"/>
      <c r="I24" s="352"/>
    </row>
    <row r="25" spans="2:9" ht="26.25" customHeight="1">
      <c r="B25" s="165"/>
      <c r="C25" s="166">
        <v>5</v>
      </c>
      <c r="D25" s="366" t="s">
        <v>227</v>
      </c>
      <c r="E25" s="367"/>
      <c r="F25" s="365" t="s">
        <v>228</v>
      </c>
      <c r="G25" s="346"/>
      <c r="H25" s="352"/>
      <c r="I25" s="352"/>
    </row>
    <row r="26" spans="2:9" ht="27" customHeight="1">
      <c r="B26" s="94"/>
      <c r="C26" s="352" t="s">
        <v>229</v>
      </c>
      <c r="D26" s="353"/>
      <c r="E26" s="353"/>
      <c r="F26" s="353"/>
      <c r="G26" s="354"/>
    </row>
    <row r="27" spans="2:9" ht="27" customHeight="1">
      <c r="B27" s="355" t="s">
        <v>230</v>
      </c>
      <c r="C27" s="356"/>
      <c r="D27" s="356"/>
      <c r="E27" s="356"/>
      <c r="F27" s="356"/>
      <c r="G27" s="357"/>
    </row>
    <row r="28" spans="2:9" ht="10.5" customHeight="1">
      <c r="B28" s="167"/>
      <c r="D28" s="95"/>
      <c r="E28" s="96"/>
      <c r="F28" s="97"/>
      <c r="G28" s="97"/>
    </row>
    <row r="29" spans="2:9">
      <c r="B29" s="167"/>
      <c r="C29" s="168"/>
      <c r="D29" s="358" t="s">
        <v>195</v>
      </c>
      <c r="E29" s="358"/>
      <c r="F29" s="359" t="s">
        <v>196</v>
      </c>
      <c r="G29" s="360"/>
    </row>
    <row r="30" spans="2:9">
      <c r="B30" s="167"/>
      <c r="D30" s="361" t="s">
        <v>197</v>
      </c>
      <c r="E30" s="361"/>
      <c r="F30" s="362" t="s">
        <v>231</v>
      </c>
      <c r="G30" s="363"/>
      <c r="H30" s="352"/>
      <c r="I30" s="352"/>
    </row>
    <row r="31" spans="2:9">
      <c r="B31" s="167"/>
      <c r="D31" s="361" t="s">
        <v>199</v>
      </c>
      <c r="E31" s="361"/>
      <c r="F31" s="362" t="s">
        <v>232</v>
      </c>
      <c r="G31" s="363"/>
      <c r="H31" s="352"/>
      <c r="I31" s="352"/>
    </row>
    <row r="32" spans="2:9">
      <c r="B32" s="167"/>
      <c r="D32" s="361" t="s">
        <v>201</v>
      </c>
      <c r="E32" s="361"/>
      <c r="F32" s="362" t="s">
        <v>233</v>
      </c>
      <c r="G32" s="363"/>
      <c r="H32" s="352"/>
      <c r="I32" s="352"/>
    </row>
    <row r="33" spans="2:9">
      <c r="B33" s="167"/>
      <c r="D33" s="361" t="s">
        <v>203</v>
      </c>
      <c r="E33" s="361"/>
      <c r="F33" s="362" t="s">
        <v>234</v>
      </c>
      <c r="G33" s="363"/>
      <c r="H33" s="352"/>
      <c r="I33" s="352"/>
    </row>
    <row r="34" spans="2:9">
      <c r="B34" s="167"/>
      <c r="D34" s="361" t="s">
        <v>205</v>
      </c>
      <c r="E34" s="361"/>
      <c r="F34" s="362" t="s">
        <v>235</v>
      </c>
      <c r="G34" s="363"/>
      <c r="H34" s="352"/>
      <c r="I34" s="352"/>
    </row>
    <row r="35" spans="2:9" ht="40.9" customHeight="1">
      <c r="B35" s="167"/>
      <c r="D35" s="361" t="s">
        <v>236</v>
      </c>
      <c r="E35" s="361"/>
      <c r="F35" s="362" t="s">
        <v>237</v>
      </c>
      <c r="G35" s="363"/>
      <c r="H35" s="352"/>
      <c r="I35" s="352"/>
    </row>
    <row r="36" spans="2:9" ht="42" customHeight="1">
      <c r="B36" s="169"/>
      <c r="C36" s="170"/>
      <c r="D36" s="361" t="s">
        <v>238</v>
      </c>
      <c r="E36" s="361"/>
      <c r="F36" s="362" t="s">
        <v>239</v>
      </c>
      <c r="G36" s="363"/>
      <c r="H36" s="376"/>
      <c r="I36" s="376"/>
    </row>
    <row r="37" spans="2:9" ht="30.75" customHeight="1">
      <c r="B37" s="169"/>
      <c r="C37" s="170"/>
      <c r="D37" s="361" t="s">
        <v>240</v>
      </c>
      <c r="E37" s="361"/>
      <c r="F37" s="362" t="s">
        <v>241</v>
      </c>
      <c r="G37" s="363"/>
      <c r="H37" s="376"/>
      <c r="I37" s="376"/>
    </row>
    <row r="38" spans="2:9" ht="33" customHeight="1">
      <c r="B38" s="169"/>
      <c r="C38" s="170"/>
      <c r="D38" s="361" t="s">
        <v>242</v>
      </c>
      <c r="E38" s="361"/>
      <c r="F38" s="362" t="s">
        <v>241</v>
      </c>
      <c r="G38" s="363"/>
      <c r="H38" s="376"/>
      <c r="I38" s="376"/>
    </row>
    <row r="39" spans="2:9" ht="30" customHeight="1">
      <c r="B39" s="169"/>
      <c r="C39" s="170"/>
      <c r="D39" s="361" t="s">
        <v>243</v>
      </c>
      <c r="E39" s="361"/>
      <c r="F39" s="362" t="s">
        <v>241</v>
      </c>
      <c r="G39" s="363"/>
      <c r="H39" s="376"/>
      <c r="I39" s="376"/>
    </row>
    <row r="40" spans="2:9" ht="30" customHeight="1">
      <c r="B40" s="169"/>
      <c r="C40" s="170"/>
      <c r="D40" s="361" t="s">
        <v>244</v>
      </c>
      <c r="E40" s="361"/>
      <c r="F40" s="362" t="s">
        <v>241</v>
      </c>
      <c r="G40" s="363"/>
      <c r="H40" s="376"/>
      <c r="I40" s="376"/>
    </row>
    <row r="41" spans="2:9" ht="30" customHeight="1">
      <c r="B41" s="169"/>
      <c r="C41" s="170"/>
      <c r="D41" s="368" t="s">
        <v>245</v>
      </c>
      <c r="E41" s="369"/>
      <c r="F41" s="362" t="s">
        <v>246</v>
      </c>
      <c r="G41" s="363"/>
      <c r="H41" s="376"/>
      <c r="I41" s="376"/>
    </row>
    <row r="42" spans="2:9" ht="35.25" customHeight="1">
      <c r="B42" s="169"/>
      <c r="C42" s="170"/>
      <c r="D42" s="361" t="s">
        <v>247</v>
      </c>
      <c r="E42" s="361"/>
      <c r="F42" s="362" t="s">
        <v>248</v>
      </c>
      <c r="G42" s="363"/>
      <c r="H42" s="376"/>
      <c r="I42" s="376"/>
    </row>
    <row r="43" spans="2:9" ht="31.5" customHeight="1">
      <c r="B43" s="169"/>
      <c r="C43" s="170"/>
      <c r="D43" s="361" t="s">
        <v>240</v>
      </c>
      <c r="E43" s="361"/>
      <c r="F43" s="362" t="s">
        <v>241</v>
      </c>
      <c r="G43" s="363"/>
      <c r="H43" s="376"/>
      <c r="I43" s="376"/>
    </row>
    <row r="44" spans="2:9" ht="35.25" customHeight="1">
      <c r="B44" s="169"/>
      <c r="C44" s="170"/>
      <c r="D44" s="361" t="s">
        <v>249</v>
      </c>
      <c r="E44" s="361"/>
      <c r="F44" s="362" t="s">
        <v>241</v>
      </c>
      <c r="G44" s="363"/>
      <c r="H44" s="376"/>
      <c r="I44" s="376"/>
    </row>
    <row r="45" spans="2:9" ht="57" customHeight="1">
      <c r="B45" s="169"/>
      <c r="C45" s="170"/>
      <c r="D45" s="361" t="s">
        <v>244</v>
      </c>
      <c r="E45" s="361"/>
      <c r="F45" s="362" t="s">
        <v>241</v>
      </c>
      <c r="G45" s="363"/>
      <c r="H45" s="376"/>
      <c r="I45" s="376"/>
    </row>
    <row r="46" spans="2:9" ht="32.25" customHeight="1">
      <c r="B46" s="169"/>
      <c r="C46" s="170"/>
      <c r="D46" s="361" t="s">
        <v>242</v>
      </c>
      <c r="E46" s="361"/>
      <c r="F46" s="362" t="s">
        <v>241</v>
      </c>
      <c r="G46" s="363"/>
      <c r="H46" s="376"/>
      <c r="I46" s="376"/>
    </row>
    <row r="47" spans="2:9" ht="32.25" customHeight="1">
      <c r="B47" s="169"/>
      <c r="C47" s="170"/>
      <c r="D47" s="368" t="s">
        <v>250</v>
      </c>
      <c r="E47" s="369"/>
      <c r="F47" s="373" t="s">
        <v>251</v>
      </c>
      <c r="G47" s="374"/>
      <c r="H47" s="376"/>
      <c r="I47" s="376"/>
    </row>
    <row r="48" spans="2:9" ht="32.25" customHeight="1">
      <c r="B48" s="169"/>
      <c r="C48" s="170"/>
      <c r="D48" s="361" t="s">
        <v>252</v>
      </c>
      <c r="E48" s="361"/>
      <c r="F48" s="362" t="s">
        <v>253</v>
      </c>
      <c r="G48" s="363"/>
      <c r="H48" s="376"/>
      <c r="I48" s="376"/>
    </row>
    <row r="49" spans="2:9" ht="32.25" customHeight="1">
      <c r="B49" s="169"/>
      <c r="C49" s="170"/>
      <c r="D49" s="361" t="s">
        <v>254</v>
      </c>
      <c r="E49" s="361"/>
      <c r="F49" s="362" t="s">
        <v>255</v>
      </c>
      <c r="G49" s="363"/>
      <c r="H49" s="376"/>
      <c r="I49" s="376"/>
    </row>
    <row r="50" spans="2:9" ht="32.25" customHeight="1">
      <c r="B50" s="169"/>
      <c r="C50" s="170"/>
      <c r="D50" s="361" t="s">
        <v>256</v>
      </c>
      <c r="E50" s="361"/>
      <c r="F50" s="362" t="s">
        <v>257</v>
      </c>
      <c r="G50" s="363"/>
      <c r="H50" s="376"/>
      <c r="I50" s="376"/>
    </row>
    <row r="51" spans="2:9" ht="32.25" customHeight="1">
      <c r="B51" s="169"/>
      <c r="C51" s="170"/>
      <c r="D51" s="95"/>
      <c r="E51" s="95"/>
      <c r="F51" s="97"/>
      <c r="G51" s="97"/>
    </row>
    <row r="52" spans="2:9" ht="21.75" customHeight="1">
      <c r="B52" s="355" t="s">
        <v>258</v>
      </c>
      <c r="C52" s="356"/>
      <c r="D52" s="356"/>
      <c r="E52" s="356"/>
      <c r="F52" s="356"/>
      <c r="G52" s="357"/>
    </row>
    <row r="53" spans="2:9" ht="21.75" customHeight="1">
      <c r="B53" s="355" t="s">
        <v>259</v>
      </c>
      <c r="C53" s="356"/>
      <c r="D53" s="356"/>
      <c r="E53" s="356"/>
      <c r="F53" s="356"/>
      <c r="G53" s="357"/>
    </row>
    <row r="54" spans="2:9" ht="20.25" customHeight="1">
      <c r="B54" s="355" t="s">
        <v>260</v>
      </c>
      <c r="C54" s="356"/>
      <c r="D54" s="356"/>
      <c r="E54" s="356"/>
      <c r="F54" s="356"/>
      <c r="G54" s="357"/>
    </row>
    <row r="55" spans="2:9" ht="20.25" customHeight="1">
      <c r="B55" s="355" t="s">
        <v>261</v>
      </c>
      <c r="C55" s="356"/>
      <c r="D55" s="356"/>
      <c r="E55" s="356"/>
      <c r="F55" s="356"/>
      <c r="G55" s="357"/>
    </row>
    <row r="56" spans="2:9" ht="18" customHeight="1" thickBot="1">
      <c r="B56" s="370" t="s">
        <v>262</v>
      </c>
      <c r="C56" s="371"/>
      <c r="D56" s="371"/>
      <c r="E56" s="371"/>
      <c r="F56" s="371"/>
      <c r="G56" s="372"/>
    </row>
    <row r="57" spans="2:9">
      <c r="B57" s="171"/>
      <c r="C57" s="172"/>
      <c r="D57" s="171"/>
      <c r="E57" s="171"/>
      <c r="F57" s="171"/>
      <c r="G57" s="171"/>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topLeftCell="A7" zoomScale="80" zoomScaleNormal="80" zoomScalePageLayoutView="50" workbookViewId="0">
      <pane xSplit="3" ySplit="3" topLeftCell="D19" activePane="bottomRight" state="frozen"/>
      <selection activeCell="A7" sqref="A7"/>
      <selection pane="topRight" activeCell="D7" sqref="D7"/>
      <selection pane="bottomLeft" activeCell="A10" sqref="A10"/>
      <selection pane="bottomRight" activeCell="E10" sqref="E10:E19"/>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377"/>
      <c r="B1" s="378"/>
      <c r="C1" s="378"/>
      <c r="D1" s="252"/>
      <c r="E1" s="33"/>
      <c r="F1" s="33"/>
      <c r="G1" s="33"/>
      <c r="H1" s="33"/>
      <c r="I1" s="33"/>
      <c r="J1" s="33"/>
      <c r="K1" s="33"/>
      <c r="L1" s="33"/>
      <c r="M1" s="33"/>
      <c r="N1" s="253"/>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379"/>
      <c r="B2" s="380"/>
      <c r="C2" s="380"/>
      <c r="D2" s="254"/>
      <c r="E2" s="28"/>
      <c r="F2" s="28"/>
      <c r="G2" s="28"/>
      <c r="H2" s="28"/>
      <c r="I2" s="28"/>
      <c r="J2" s="28"/>
      <c r="K2" s="28"/>
      <c r="L2" s="28"/>
      <c r="M2" s="28"/>
      <c r="N2" s="255"/>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56"/>
      <c r="B3" s="257"/>
      <c r="C3" s="257"/>
      <c r="D3" s="254"/>
      <c r="E3" s="28"/>
      <c r="F3" s="28"/>
      <c r="G3" s="28"/>
      <c r="H3" s="28"/>
      <c r="I3" s="28"/>
      <c r="J3" s="28"/>
      <c r="K3" s="28"/>
      <c r="L3" s="28"/>
      <c r="M3" s="28"/>
      <c r="N3" s="255"/>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37" t="s">
        <v>263</v>
      </c>
      <c r="B4" s="437"/>
      <c r="C4" s="437"/>
      <c r="D4" s="386" t="s">
        <v>4</v>
      </c>
      <c r="E4" s="387"/>
      <c r="F4" s="387"/>
      <c r="G4" s="387"/>
      <c r="H4" s="387"/>
      <c r="I4" s="387"/>
      <c r="J4" s="387"/>
      <c r="K4" s="387"/>
      <c r="L4" s="387"/>
      <c r="M4" s="387"/>
      <c r="N4" s="388"/>
      <c r="O4" s="141"/>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37" t="s">
        <v>264</v>
      </c>
      <c r="B5" s="437"/>
      <c r="C5" s="437"/>
      <c r="D5" s="386" t="s">
        <v>265</v>
      </c>
      <c r="E5" s="387"/>
      <c r="F5" s="387"/>
      <c r="G5" s="387"/>
      <c r="H5" s="387"/>
      <c r="I5" s="387"/>
      <c r="J5" s="387"/>
      <c r="K5" s="387"/>
      <c r="L5" s="387"/>
      <c r="M5" s="387"/>
      <c r="N5" s="388"/>
      <c r="O5" s="142"/>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37" t="s">
        <v>266</v>
      </c>
      <c r="B6" s="437"/>
      <c r="C6" s="437"/>
      <c r="D6" s="386" t="s">
        <v>506</v>
      </c>
      <c r="E6" s="387"/>
      <c r="F6" s="387"/>
      <c r="G6" s="387"/>
      <c r="H6" s="387"/>
      <c r="I6" s="387"/>
      <c r="J6" s="387"/>
      <c r="K6" s="387"/>
      <c r="L6" s="387"/>
      <c r="M6" s="387"/>
      <c r="N6" s="388"/>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268</v>
      </c>
      <c r="B7" s="100"/>
      <c r="C7" s="100"/>
      <c r="D7" s="403" t="s">
        <v>269</v>
      </c>
      <c r="E7" s="400" t="s">
        <v>270</v>
      </c>
      <c r="F7" s="401"/>
      <c r="G7" s="401"/>
      <c r="H7" s="402"/>
      <c r="I7" s="434" t="s">
        <v>271</v>
      </c>
      <c r="J7" s="435"/>
      <c r="K7" s="435"/>
      <c r="L7" s="435"/>
      <c r="M7" s="436"/>
      <c r="N7" s="427" t="s">
        <v>272</v>
      </c>
      <c r="O7" s="428"/>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38" t="s">
        <v>273</v>
      </c>
      <c r="B8" s="440" t="s">
        <v>274</v>
      </c>
      <c r="C8" s="93" t="s">
        <v>275</v>
      </c>
      <c r="D8" s="403"/>
      <c r="E8" s="398" t="s">
        <v>211</v>
      </c>
      <c r="F8" s="398" t="s">
        <v>276</v>
      </c>
      <c r="G8" s="398" t="s">
        <v>277</v>
      </c>
      <c r="H8" s="398" t="s">
        <v>217</v>
      </c>
      <c r="I8" s="404" t="s">
        <v>278</v>
      </c>
      <c r="J8" s="88" t="s">
        <v>279</v>
      </c>
      <c r="K8" s="404" t="s">
        <v>271</v>
      </c>
      <c r="L8" s="404" t="s">
        <v>280</v>
      </c>
      <c r="M8" s="404" t="s">
        <v>281</v>
      </c>
      <c r="N8" s="431" t="s">
        <v>282</v>
      </c>
      <c r="O8" s="431" t="s">
        <v>283</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39"/>
      <c r="B9" s="403"/>
      <c r="C9" s="185" t="s">
        <v>284</v>
      </c>
      <c r="D9" s="403"/>
      <c r="E9" s="399"/>
      <c r="F9" s="399"/>
      <c r="G9" s="399"/>
      <c r="H9" s="399"/>
      <c r="I9" s="399"/>
      <c r="J9" s="92" t="s">
        <v>285</v>
      </c>
      <c r="K9" s="399" t="s">
        <v>286</v>
      </c>
      <c r="L9" s="399"/>
      <c r="M9" s="399" t="s">
        <v>286</v>
      </c>
      <c r="N9" s="433"/>
      <c r="O9" s="432"/>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41">
        <v>1</v>
      </c>
      <c r="B10" s="395" t="s">
        <v>287</v>
      </c>
      <c r="C10" s="395" t="s">
        <v>288</v>
      </c>
      <c r="D10" s="111" t="s">
        <v>289</v>
      </c>
      <c r="E10" s="395">
        <v>150</v>
      </c>
      <c r="F10" s="444">
        <v>4</v>
      </c>
      <c r="G10" s="405">
        <f>+F10/E10</f>
        <v>2.6666666666666668E-2</v>
      </c>
      <c r="H10" s="40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02" t="s">
        <v>290</v>
      </c>
      <c r="J10" s="121" t="s">
        <v>291</v>
      </c>
      <c r="K10" s="102" t="str">
        <f>IFERROR(CONCATENATE(INDEX('8- Políticas de Administración '!$B$16:$F$53,MATCH('5- Identificación de Riesgos'!J10,'8- Políticas de Administración '!$C$16:$C$54,0),1)," - ",L10),"")</f>
        <v>Moderado - 3</v>
      </c>
      <c r="L10" s="139">
        <f>IFERROR(VLOOKUP(INDEX('8- Políticas de Administración '!$B$16:$F$63,MATCH('5- Identificación de Riesgos'!J10,'8- Políticas de Administración '!$C$16:$C$64,0),1),'8- Políticas de Administración '!$B$16:$F$64,5,FALSE),"")</f>
        <v>3</v>
      </c>
      <c r="M10" s="395" t="str">
        <f>IFERROR(CONCATENATE(INDEX('8- Políticas de Administración '!$B$16:$F$53,MATCH(ROUND(AVERAGE(L10:L19),0),'8- Políticas de Administración '!$F$16:$F$53,0),1)," - ",ROUND(AVERAGE(L10:L19),0)),"")</f>
        <v>Moderado - 3</v>
      </c>
      <c r="N10" s="392" t="str">
        <f>IFERROR(CONCATENATE(VLOOKUP((LEFT(H10,LEN(H10)-4)&amp;LEFT(M10,LEN(M10)-4)),'9- Matriz de Calor '!$D$18:$E$42,2,0)," - ",RIGHT(H10,1)*RIGHT(M10,1)),"")</f>
        <v>Moderado - 3</v>
      </c>
      <c r="O10" s="389">
        <f>RIGHT(H10,1)*RIGHT(M10,1)</f>
        <v>3</v>
      </c>
      <c r="P10" s="10"/>
    </row>
    <row r="11" spans="1:267" ht="45">
      <c r="A11" s="442"/>
      <c r="B11" s="396"/>
      <c r="C11" s="396"/>
      <c r="D11" s="111" t="s">
        <v>292</v>
      </c>
      <c r="E11" s="396"/>
      <c r="F11" s="445"/>
      <c r="G11" s="406"/>
      <c r="H11" s="409"/>
      <c r="I11" s="103" t="s">
        <v>293</v>
      </c>
      <c r="J11" s="143" t="s">
        <v>294</v>
      </c>
      <c r="K11" s="103" t="str">
        <f>IFERROR(CONCATENATE(INDEX('8- Políticas de Administración '!$B$16:$F$53,MATCH('5- Identificación de Riesgos'!J11,'8- Políticas de Administración '!$C$16:$C$54,0),1)," - ",L11),"")</f>
        <v>Mayor - 4</v>
      </c>
      <c r="L11" s="138">
        <f>IFERROR(VLOOKUP(INDEX('8- Políticas de Administración '!$B$16:$F$63,MATCH('5- Identificación de Riesgos'!J11,'8- Políticas de Administración '!$C$16:$C$64,0),1),'8- Políticas de Administración '!$B$16:$F$64,5,FALSE),"")</f>
        <v>4</v>
      </c>
      <c r="M11" s="396"/>
      <c r="N11" s="393"/>
      <c r="O11" s="389"/>
      <c r="P11" s="10"/>
    </row>
    <row r="12" spans="1:267" ht="30">
      <c r="A12" s="442"/>
      <c r="B12" s="396"/>
      <c r="C12" s="396"/>
      <c r="D12" s="111" t="s">
        <v>295</v>
      </c>
      <c r="E12" s="396"/>
      <c r="F12" s="445"/>
      <c r="G12" s="406"/>
      <c r="H12" s="409"/>
      <c r="I12" s="103" t="s">
        <v>296</v>
      </c>
      <c r="J12" s="143" t="s">
        <v>297</v>
      </c>
      <c r="K12" s="103" t="str">
        <f>IFERROR(CONCATENATE(INDEX('8- Políticas de Administración '!$B$16:$F$53,MATCH('5- Identificación de Riesgos'!J12,'8- Políticas de Administración '!$C$16:$C$54,0),1)," - ",L12),"")</f>
        <v>Moderado - 3</v>
      </c>
      <c r="L12" s="138">
        <f>IFERROR(VLOOKUP(INDEX('8- Políticas de Administración '!$B$16:$F$63,MATCH('5- Identificación de Riesgos'!J12,'8- Políticas de Administración '!$C$16:$C$64,0),1),'8- Políticas de Administración '!$B$16:$F$64,5,FALSE),"")</f>
        <v>3</v>
      </c>
      <c r="M12" s="396"/>
      <c r="N12" s="393"/>
      <c r="O12" s="389"/>
      <c r="P12" s="10"/>
    </row>
    <row r="13" spans="1:267" ht="16.5">
      <c r="A13" s="442"/>
      <c r="B13" s="396"/>
      <c r="C13" s="396"/>
      <c r="D13" s="111"/>
      <c r="E13" s="396"/>
      <c r="F13" s="445"/>
      <c r="G13" s="406"/>
      <c r="H13" s="409"/>
      <c r="I13" s="103"/>
      <c r="J13" s="143"/>
      <c r="K13" s="103" t="str">
        <f>IFERROR(CONCATENATE(INDEX('8- Políticas de Administración '!$B$16:$F$53,MATCH('5- Identificación de Riesgos'!J13,'8- Políticas de Administración '!$C$16:$C$54,0),1)," - ",L13),"")</f>
        <v/>
      </c>
      <c r="L13" s="138" t="str">
        <f>IFERROR(VLOOKUP(INDEX('8- Políticas de Administración '!$B$16:$F$63,MATCH('5- Identificación de Riesgos'!J13,'8- Políticas de Administración '!$C$16:$C$64,0),1),'8- Políticas de Administración '!$B$16:$F$64,5,FALSE),"")</f>
        <v/>
      </c>
      <c r="M13" s="396"/>
      <c r="N13" s="393"/>
      <c r="O13" s="389"/>
      <c r="P13" s="10"/>
    </row>
    <row r="14" spans="1:267" ht="16.5">
      <c r="A14" s="442"/>
      <c r="B14" s="396"/>
      <c r="C14" s="396"/>
      <c r="D14" s="111"/>
      <c r="E14" s="396"/>
      <c r="F14" s="445"/>
      <c r="G14" s="406"/>
      <c r="H14" s="409"/>
      <c r="I14" s="103"/>
      <c r="J14" s="143"/>
      <c r="K14" s="103" t="str">
        <f>IFERROR(CONCATENATE(INDEX('8- Políticas de Administración '!$B$16:$F$53,MATCH('5- Identificación de Riesgos'!J14,'8- Políticas de Administración '!$C$16:$C$54,0),1)," - ",L14),"")</f>
        <v/>
      </c>
      <c r="L14" s="138" t="str">
        <f>IFERROR(VLOOKUP(INDEX('8- Políticas de Administración '!$B$16:$F$63,MATCH('5- Identificación de Riesgos'!J14,'8- Políticas de Administración '!$C$16:$C$64,0),1),'8- Políticas de Administración '!$B$16:$F$64,5,FALSE),"")</f>
        <v/>
      </c>
      <c r="M14" s="396"/>
      <c r="N14" s="393"/>
      <c r="O14" s="389"/>
      <c r="P14" s="10"/>
    </row>
    <row r="15" spans="1:267" ht="16.5">
      <c r="A15" s="442"/>
      <c r="B15" s="396"/>
      <c r="C15" s="396"/>
      <c r="E15" s="396"/>
      <c r="F15" s="445"/>
      <c r="G15" s="406"/>
      <c r="H15" s="409"/>
      <c r="I15" s="103"/>
      <c r="J15" s="143"/>
      <c r="K15" s="103" t="str">
        <f>IFERROR(CONCATENATE(INDEX('8- Políticas de Administración '!$B$16:$F$53,MATCH('5- Identificación de Riesgos'!J15,'8- Políticas de Administración '!$C$16:$C$54,0),1)," - ",L15),"")</f>
        <v/>
      </c>
      <c r="L15" s="138" t="str">
        <f>IFERROR(VLOOKUP(INDEX('8- Políticas de Administración '!$B$16:$F$63,MATCH('5- Identificación de Riesgos'!J15,'8- Políticas de Administración '!$C$16:$C$64,0),1),'8- Políticas de Administración '!$B$16:$F$64,5,FALSE),"")</f>
        <v/>
      </c>
      <c r="M15" s="396"/>
      <c r="N15" s="393"/>
      <c r="O15" s="389"/>
      <c r="P15" s="10"/>
    </row>
    <row r="16" spans="1:267" ht="16.5">
      <c r="A16" s="442"/>
      <c r="B16" s="396"/>
      <c r="C16" s="396"/>
      <c r="E16" s="396"/>
      <c r="F16" s="445"/>
      <c r="G16" s="406"/>
      <c r="H16" s="409"/>
      <c r="I16" s="103"/>
      <c r="J16" s="143"/>
      <c r="K16" s="103" t="str">
        <f>IFERROR(CONCATENATE(INDEX('8- Políticas de Administración '!$B$16:$F$53,MATCH('5- Identificación de Riesgos'!J16,'8- Políticas de Administración '!$C$16:$C$54,0),1)," - ",L16),"")</f>
        <v/>
      </c>
      <c r="L16" s="138" t="str">
        <f>IFERROR(VLOOKUP(INDEX('8- Políticas de Administración '!$B$16:$F$63,MATCH('5- Identificación de Riesgos'!J16,'8- Políticas de Administración '!$C$16:$C$64,0),1),'8- Políticas de Administración '!$B$16:$F$64,5,FALSE),"")</f>
        <v/>
      </c>
      <c r="M16" s="396"/>
      <c r="N16" s="393"/>
      <c r="O16" s="389"/>
      <c r="P16" s="10"/>
    </row>
    <row r="17" spans="1:16" ht="16.5">
      <c r="A17" s="442"/>
      <c r="B17" s="396"/>
      <c r="C17" s="396"/>
      <c r="E17" s="396"/>
      <c r="F17" s="445"/>
      <c r="G17" s="406"/>
      <c r="H17" s="409"/>
      <c r="I17" s="103"/>
      <c r="J17" s="143"/>
      <c r="K17" s="103" t="str">
        <f>IFERROR(CONCATENATE(INDEX('8- Políticas de Administración '!$B$16:$F$53,MATCH('5- Identificación de Riesgos'!J17,'8- Políticas de Administración '!$C$16:$C$54,0),1)," - ",L17),"")</f>
        <v/>
      </c>
      <c r="L17" s="138" t="str">
        <f>IFERROR(VLOOKUP(INDEX('8- Políticas de Administración '!$B$16:$F$63,MATCH('5- Identificación de Riesgos'!J17,'8- Políticas de Administración '!$C$16:$C$64,0),1),'8- Políticas de Administración '!$B$16:$F$64,5,FALSE),"")</f>
        <v/>
      </c>
      <c r="M17" s="396"/>
      <c r="N17" s="393"/>
      <c r="O17" s="389"/>
      <c r="P17" s="10"/>
    </row>
    <row r="18" spans="1:16" ht="16.5">
      <c r="A18" s="442"/>
      <c r="B18" s="396"/>
      <c r="C18" s="396"/>
      <c r="D18" s="113"/>
      <c r="E18" s="396"/>
      <c r="F18" s="445"/>
      <c r="G18" s="406"/>
      <c r="H18" s="409"/>
      <c r="I18" s="103"/>
      <c r="J18" s="143"/>
      <c r="K18" s="103" t="str">
        <f>IFERROR(CONCATENATE(INDEX('8- Políticas de Administración '!$B$16:$F$53,MATCH('5- Identificación de Riesgos'!J18,'8- Políticas de Administración '!$C$16:$C$54,0),1)," - ",L18),"")</f>
        <v/>
      </c>
      <c r="L18" s="138" t="str">
        <f>IFERROR(VLOOKUP(INDEX('8- Políticas de Administración '!$B$16:$F$63,MATCH('5- Identificación de Riesgos'!J18,'8- Políticas de Administración '!$C$16:$C$64,0),1),'8- Políticas de Administración '!$B$16:$F$64,5,FALSE),"")</f>
        <v/>
      </c>
      <c r="M18" s="396"/>
      <c r="N18" s="393"/>
      <c r="O18" s="389"/>
      <c r="P18" s="10"/>
    </row>
    <row r="19" spans="1:16" ht="17.25" thickBot="1">
      <c r="A19" s="443"/>
      <c r="B19" s="397"/>
      <c r="C19" s="397"/>
      <c r="D19" s="114"/>
      <c r="E19" s="397"/>
      <c r="F19" s="446"/>
      <c r="G19" s="407"/>
      <c r="H19" s="410"/>
      <c r="I19" s="104"/>
      <c r="J19" s="144"/>
      <c r="K19" s="104" t="str">
        <f>IFERROR(CONCATENATE(INDEX('8- Políticas de Administración '!$B$16:$F$53,MATCH('5- Identificación de Riesgos'!J19,'8- Políticas de Administración '!$C$16:$C$54,0),1)," - ",L19),"")</f>
        <v/>
      </c>
      <c r="L19" s="140" t="str">
        <f>IFERROR(VLOOKUP(INDEX('8- Políticas de Administración '!$B$16:$F$63,MATCH('5- Identificación de Riesgos'!J19,'8- Políticas de Administración '!$C$16:$C$64,0),1),'8- Políticas de Administración '!$B$16:$F$64,5,FALSE),"")</f>
        <v/>
      </c>
      <c r="M19" s="397"/>
      <c r="N19" s="394"/>
      <c r="O19" s="389"/>
      <c r="P19" s="10"/>
    </row>
    <row r="20" spans="1:16" ht="30">
      <c r="A20" s="441">
        <v>2</v>
      </c>
      <c r="B20" s="395" t="s">
        <v>298</v>
      </c>
      <c r="C20" s="395" t="s">
        <v>299</v>
      </c>
      <c r="D20" s="182" t="s">
        <v>300</v>
      </c>
      <c r="E20" s="395">
        <v>365</v>
      </c>
      <c r="F20" s="447">
        <v>6</v>
      </c>
      <c r="G20" s="405">
        <f t="shared" ref="G20" si="0">+F20/E20</f>
        <v>1.643835616438356E-2</v>
      </c>
      <c r="H20" s="40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02" t="s">
        <v>290</v>
      </c>
      <c r="J20" s="121" t="s">
        <v>291</v>
      </c>
      <c r="K20" s="102" t="str">
        <f>IFERROR(CONCATENATE(INDEX('8- Políticas de Administración '!$B$16:$F$53,MATCH('5- Identificación de Riesgos'!J20,'8- Políticas de Administración '!$C$16:$C$54,0),1)," - ",L20),"")</f>
        <v>Moderado - 3</v>
      </c>
      <c r="L20" s="139">
        <f>IFERROR(VLOOKUP(INDEX('8- Políticas de Administración '!$B$16:$F$63,MATCH('5- Identificación de Riesgos'!J20,'8- Políticas de Administración '!$C$16:$C$64,0),1),'8- Políticas de Administración '!$B$16:$F$64,5,FALSE),"")</f>
        <v>3</v>
      </c>
      <c r="M20" s="395" t="str">
        <f>IFERROR(CONCATENATE(INDEX('8- Políticas de Administración '!$B$16:$F$53,MATCH(ROUND(AVERAGE(L20:L29),0),'8- Políticas de Administración '!$F$16:$F$53,0),1)," - ",ROUND(AVERAGE(L20:L29),0)),"")</f>
        <v>Moderado - 3</v>
      </c>
      <c r="N20" s="392" t="str">
        <f>IFERROR(CONCATENATE(VLOOKUP((LEFT(H20,LEN(H20)-4)&amp;LEFT(M20,LEN(M20)-4)),'9- Matriz de Calor '!$D$18:$E$42,2,0)," - ",RIGHT(H20,1)*RIGHT(M20,1)),"")</f>
        <v>Moderado - 3</v>
      </c>
      <c r="O20" s="390">
        <f>RIGHT(H20,1)*RIGHT(M20,1)</f>
        <v>3</v>
      </c>
    </row>
    <row r="21" spans="1:16" ht="45">
      <c r="A21" s="442"/>
      <c r="B21" s="396"/>
      <c r="C21" s="396"/>
      <c r="D21" s="183" t="s">
        <v>301</v>
      </c>
      <c r="E21" s="396"/>
      <c r="F21" s="448"/>
      <c r="G21" s="406"/>
      <c r="H21" s="409"/>
      <c r="I21" s="103" t="s">
        <v>293</v>
      </c>
      <c r="J21" s="143" t="s">
        <v>294</v>
      </c>
      <c r="K21" s="103" t="str">
        <f>IFERROR(CONCATENATE(INDEX('8- Políticas de Administración '!$B$16:$F$53,MATCH('5- Identificación de Riesgos'!J21,'8- Políticas de Administración '!$C$16:$C$54,0),1)," - ",L21),"")</f>
        <v>Mayor - 4</v>
      </c>
      <c r="L21" s="138">
        <f>IFERROR(VLOOKUP(INDEX('8- Políticas de Administración '!$B$16:$F$63,MATCH('5- Identificación de Riesgos'!J21,'8- Políticas de Administración '!$C$16:$C$64,0),1),'8- Políticas de Administración '!$B$16:$F$64,5,FALSE),"")</f>
        <v>4</v>
      </c>
      <c r="M21" s="396"/>
      <c r="N21" s="393"/>
      <c r="O21" s="391"/>
    </row>
    <row r="22" spans="1:16" ht="45">
      <c r="A22" s="442"/>
      <c r="B22" s="396"/>
      <c r="C22" s="396"/>
      <c r="D22" s="183" t="s">
        <v>302</v>
      </c>
      <c r="E22" s="396"/>
      <c r="F22" s="448"/>
      <c r="G22" s="406"/>
      <c r="H22" s="409"/>
      <c r="I22" s="103" t="s">
        <v>296</v>
      </c>
      <c r="J22" s="143" t="s">
        <v>303</v>
      </c>
      <c r="K22" s="103"/>
      <c r="L22" s="138">
        <f>IFERROR(VLOOKUP(INDEX('8- Políticas de Administración '!$B$16:$F$63,MATCH('5- Identificación de Riesgos'!J22,'8- Políticas de Administración '!$C$16:$C$64,0),1),'8- Políticas de Administración '!$B$16:$F$64,5,FALSE),"")</f>
        <v>2</v>
      </c>
      <c r="M22" s="396"/>
      <c r="N22" s="393"/>
      <c r="O22" s="391"/>
    </row>
    <row r="23" spans="1:16" ht="30.75" thickBot="1">
      <c r="A23" s="442"/>
      <c r="B23" s="396"/>
      <c r="C23" s="396"/>
      <c r="D23" s="184" t="s">
        <v>304</v>
      </c>
      <c r="E23" s="396"/>
      <c r="F23" s="448"/>
      <c r="G23" s="406"/>
      <c r="H23" s="409"/>
      <c r="I23" s="103"/>
      <c r="J23" s="143"/>
      <c r="K23" s="103" t="str">
        <f>IFERROR(CONCATENATE(INDEX('8- Políticas de Administración '!$B$16:$F$53,MATCH('5- Identificación de Riesgos'!J23,'8- Políticas de Administración '!$C$16:$C$54,0),1)," - ",L23),"")</f>
        <v/>
      </c>
      <c r="L23" s="138" t="str">
        <f>IFERROR(VLOOKUP(INDEX('8- Políticas de Administración '!$B$16:$F$63,MATCH('5- Identificación de Riesgos'!J23,'8- Políticas de Administración '!$C$16:$C$64,0),1),'8- Políticas de Administración '!$B$16:$F$64,5,FALSE),"")</f>
        <v/>
      </c>
      <c r="M23" s="396"/>
      <c r="N23" s="393"/>
      <c r="O23" s="391"/>
    </row>
    <row r="24" spans="1:16">
      <c r="A24" s="442"/>
      <c r="B24" s="396"/>
      <c r="C24" s="396"/>
      <c r="D24" s="111"/>
      <c r="E24" s="396"/>
      <c r="F24" s="448"/>
      <c r="G24" s="406"/>
      <c r="H24" s="409"/>
      <c r="I24" s="103"/>
      <c r="J24" s="143"/>
      <c r="K24" s="103" t="str">
        <f>IFERROR(CONCATENATE(INDEX('8- Políticas de Administración '!$B$16:$F$53,MATCH('5- Identificación de Riesgos'!J24,'8- Políticas de Administración '!$C$16:$C$54,0),1)," - ",L24),"")</f>
        <v/>
      </c>
      <c r="L24" s="138" t="str">
        <f>IFERROR(VLOOKUP(INDEX('8- Políticas de Administración '!$B$16:$F$63,MATCH('5- Identificación de Riesgos'!J24,'8- Políticas de Administración '!$C$16:$C$64,0),1),'8- Políticas de Administración '!$B$16:$F$64,5,FALSE),"")</f>
        <v/>
      </c>
      <c r="M24" s="396"/>
      <c r="N24" s="393"/>
      <c r="O24" s="391"/>
    </row>
    <row r="25" spans="1:16">
      <c r="A25" s="442"/>
      <c r="B25" s="396"/>
      <c r="C25" s="396"/>
      <c r="D25" s="115"/>
      <c r="E25" s="396"/>
      <c r="F25" s="448"/>
      <c r="G25" s="406"/>
      <c r="H25" s="409"/>
      <c r="I25" s="103"/>
      <c r="J25" s="143"/>
      <c r="K25" s="103" t="str">
        <f>IFERROR(CONCATENATE(INDEX('8- Políticas de Administración '!$B$16:$F$53,MATCH('5- Identificación de Riesgos'!J25,'8- Políticas de Administración '!$C$16:$C$54,0),1)," - ",L25),"")</f>
        <v/>
      </c>
      <c r="L25" s="138" t="str">
        <f>IFERROR(VLOOKUP(INDEX('8- Políticas de Administración '!$B$16:$F$63,MATCH('5- Identificación de Riesgos'!J25,'8- Políticas de Administración '!$C$16:$C$64,0),1),'8- Políticas de Administración '!$B$16:$F$64,5,FALSE),"")</f>
        <v/>
      </c>
      <c r="M25" s="396"/>
      <c r="N25" s="393"/>
      <c r="O25" s="391"/>
    </row>
    <row r="26" spans="1:16">
      <c r="A26" s="442"/>
      <c r="B26" s="396"/>
      <c r="C26" s="396"/>
      <c r="D26" s="113"/>
      <c r="E26" s="396"/>
      <c r="F26" s="448"/>
      <c r="G26" s="406"/>
      <c r="H26" s="409"/>
      <c r="I26" s="103"/>
      <c r="J26" s="143"/>
      <c r="K26" s="103" t="str">
        <f>IFERROR(CONCATENATE(INDEX('8- Políticas de Administración '!$B$16:$F$53,MATCH('5- Identificación de Riesgos'!J26,'8- Políticas de Administración '!$C$16:$C$54,0),1)," - ",L26),"")</f>
        <v/>
      </c>
      <c r="L26" s="138" t="str">
        <f>IFERROR(VLOOKUP(INDEX('8- Políticas de Administración '!$B$16:$F$63,MATCH('5- Identificación de Riesgos'!J26,'8- Políticas de Administración '!$C$16:$C$64,0),1),'8- Políticas de Administración '!$B$16:$F$64,5,FALSE),"")</f>
        <v/>
      </c>
      <c r="M26" s="396"/>
      <c r="N26" s="393"/>
      <c r="O26" s="391"/>
    </row>
    <row r="27" spans="1:16">
      <c r="A27" s="442"/>
      <c r="B27" s="396"/>
      <c r="C27" s="396"/>
      <c r="D27" s="113"/>
      <c r="E27" s="396"/>
      <c r="F27" s="448"/>
      <c r="G27" s="406"/>
      <c r="H27" s="409"/>
      <c r="I27" s="103"/>
      <c r="J27" s="143"/>
      <c r="K27" s="103" t="str">
        <f>IFERROR(CONCATENATE(INDEX('8- Políticas de Administración '!$B$16:$F$53,MATCH('5- Identificación de Riesgos'!J27,'8- Políticas de Administración '!$C$16:$C$54,0),1)," - ",L27),"")</f>
        <v/>
      </c>
      <c r="L27" s="138" t="str">
        <f>IFERROR(VLOOKUP(INDEX('8- Políticas de Administración '!$B$16:$F$63,MATCH('5- Identificación de Riesgos'!J27,'8- Políticas de Administración '!$C$16:$C$64,0),1),'8- Políticas de Administración '!$B$16:$F$64,5,FALSE),"")</f>
        <v/>
      </c>
      <c r="M27" s="396"/>
      <c r="N27" s="393"/>
      <c r="O27" s="391"/>
    </row>
    <row r="28" spans="1:16">
      <c r="A28" s="442"/>
      <c r="B28" s="396"/>
      <c r="C28" s="396"/>
      <c r="D28" s="113"/>
      <c r="E28" s="396"/>
      <c r="F28" s="448"/>
      <c r="G28" s="406"/>
      <c r="H28" s="409"/>
      <c r="I28" s="103"/>
      <c r="J28" s="143"/>
      <c r="K28" s="103" t="str">
        <f>IFERROR(CONCATENATE(INDEX('8- Políticas de Administración '!$B$16:$F$53,MATCH('5- Identificación de Riesgos'!J28,'8- Políticas de Administración '!$C$16:$C$54,0),1)," - ",L28),"")</f>
        <v/>
      </c>
      <c r="L28" s="138" t="str">
        <f>IFERROR(VLOOKUP(INDEX('8- Políticas de Administración '!$B$16:$F$63,MATCH('5- Identificación de Riesgos'!J28,'8- Políticas de Administración '!$C$16:$C$64,0),1),'8- Políticas de Administración '!$B$16:$F$64,5,FALSE),"")</f>
        <v/>
      </c>
      <c r="M28" s="396"/>
      <c r="N28" s="393"/>
      <c r="O28" s="391"/>
    </row>
    <row r="29" spans="1:16" ht="15.75" thickBot="1">
      <c r="A29" s="443"/>
      <c r="B29" s="397"/>
      <c r="C29" s="397"/>
      <c r="D29" s="114"/>
      <c r="E29" s="397"/>
      <c r="F29" s="449"/>
      <c r="G29" s="407"/>
      <c r="H29" s="410"/>
      <c r="I29" s="104"/>
      <c r="J29" s="144"/>
      <c r="K29" s="104" t="str">
        <f>IFERROR(CONCATENATE(INDEX('8- Políticas de Administración '!$B$16:$F$53,MATCH('5- Identificación de Riesgos'!J29,'8- Políticas de Administración '!$C$16:$C$54,0),1)," - ",L29),"")</f>
        <v/>
      </c>
      <c r="L29" s="140" t="str">
        <f>IFERROR(VLOOKUP(INDEX('8- Políticas de Administración '!$B$16:$F$63,MATCH('5- Identificación de Riesgos'!J29,'8- Políticas de Administración '!$C$16:$C$64,0),1),'8- Políticas de Administración '!$B$16:$F$64,5,FALSE),"")</f>
        <v/>
      </c>
      <c r="M29" s="397"/>
      <c r="N29" s="394"/>
      <c r="O29" s="391"/>
    </row>
    <row r="30" spans="1:16" ht="38.25">
      <c r="A30" s="441">
        <v>3</v>
      </c>
      <c r="B30" s="411" t="s">
        <v>305</v>
      </c>
      <c r="C30" s="417" t="s">
        <v>306</v>
      </c>
      <c r="D30" s="178" t="s">
        <v>307</v>
      </c>
      <c r="E30" s="395">
        <v>365</v>
      </c>
      <c r="F30" s="411">
        <v>10</v>
      </c>
      <c r="G30" s="405">
        <f t="shared" ref="G30" si="1">+F30/E30</f>
        <v>2.7397260273972601E-2</v>
      </c>
      <c r="H30" s="40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02" t="s">
        <v>290</v>
      </c>
      <c r="J30" s="121" t="s">
        <v>291</v>
      </c>
      <c r="K30" s="102" t="str">
        <f>IFERROR(CONCATENATE(INDEX('8- Políticas de Administración '!$B$16:$F$53,MATCH('5- Identificación de Riesgos'!J30,'8- Políticas de Administración '!$C$16:$C$54,0),1)," - ",L30),"")</f>
        <v>Moderado - 3</v>
      </c>
      <c r="L30" s="139">
        <f>IFERROR(VLOOKUP(INDEX('8- Políticas de Administración '!$B$16:$F$63,MATCH('5- Identificación de Riesgos'!J30,'8- Políticas de Administración '!$C$16:$C$64,0),1),'8- Políticas de Administración '!$B$16:$F$64,5,FALSE),"")</f>
        <v>3</v>
      </c>
      <c r="M30" s="395" t="str">
        <f>IFERROR(CONCATENATE(INDEX('8- Políticas de Administración '!$B$16:$F$53,MATCH(ROUND(AVERAGE(L30:L39),0),'8- Políticas de Administración '!$F$16:$F$53,0),1)," - ",ROUND(AVERAGE(L30:L39),0)),"")</f>
        <v>Moderado - 3</v>
      </c>
      <c r="N30" s="392" t="str">
        <f>IFERROR(CONCATENATE(VLOOKUP((LEFT(H30,LEN(H30)-4)&amp;LEFT(M30,LEN(M30)-4)),'9- Matriz de Calor '!$D$18:$E$42,2,0)," - ",RIGHT(H30,1)*RIGHT(M30,1)),"")</f>
        <v>Moderado - 3</v>
      </c>
      <c r="O30" s="391">
        <f>RIGHT(H30,1)*RIGHT(M30,1)</f>
        <v>3</v>
      </c>
    </row>
    <row r="31" spans="1:16" ht="59.25" customHeight="1">
      <c r="A31" s="442"/>
      <c r="B31" s="412"/>
      <c r="C31" s="418"/>
      <c r="D31" s="178" t="s">
        <v>308</v>
      </c>
      <c r="E31" s="396"/>
      <c r="F31" s="412"/>
      <c r="G31" s="406"/>
      <c r="H31" s="409"/>
      <c r="I31" s="103" t="s">
        <v>293</v>
      </c>
      <c r="J31" s="143" t="s">
        <v>294</v>
      </c>
      <c r="K31" s="103" t="str">
        <f>IFERROR(CONCATENATE(INDEX('8- Políticas de Administración '!$B$16:$F$53,MATCH('5- Identificación de Riesgos'!J31,'8- Políticas de Administración '!$C$16:$C$54,0),1)," - ",L31),"")</f>
        <v>Mayor - 4</v>
      </c>
      <c r="L31" s="138">
        <f>IFERROR(VLOOKUP(INDEX('8- Políticas de Administración '!$B$16:$F$63,MATCH('5- Identificación de Riesgos'!J31,'8- Políticas de Administración '!$C$16:$C$64,0),1),'8- Políticas de Administración '!$B$16:$F$64,5,FALSE),"")</f>
        <v>4</v>
      </c>
      <c r="M31" s="396"/>
      <c r="N31" s="393"/>
      <c r="O31" s="391"/>
    </row>
    <row r="32" spans="1:16" ht="30">
      <c r="A32" s="442"/>
      <c r="B32" s="412"/>
      <c r="C32" s="418"/>
      <c r="D32" s="111"/>
      <c r="E32" s="396"/>
      <c r="F32" s="412"/>
      <c r="G32" s="406"/>
      <c r="H32" s="409"/>
      <c r="I32" s="103" t="s">
        <v>296</v>
      </c>
      <c r="J32" s="143" t="s">
        <v>303</v>
      </c>
      <c r="K32" s="103" t="str">
        <f>IFERROR(CONCATENATE(INDEX('8- Políticas de Administración '!$B$16:$F$53,MATCH('5- Identificación de Riesgos'!J32,'8- Políticas de Administración '!$C$16:$C$54,0),1)," - ",L32),"")</f>
        <v>Menor - 2</v>
      </c>
      <c r="L32" s="138">
        <f>IFERROR(VLOOKUP(INDEX('8- Políticas de Administración '!$B$16:$F$63,MATCH('5- Identificación de Riesgos'!J32,'8- Políticas de Administración '!$C$16:$C$64,0),1),'8- Políticas de Administración '!$B$16:$F$64,5,FALSE),"")</f>
        <v>2</v>
      </c>
      <c r="M32" s="396"/>
      <c r="N32" s="393"/>
      <c r="O32" s="391"/>
    </row>
    <row r="33" spans="1:15">
      <c r="A33" s="442"/>
      <c r="B33" s="412"/>
      <c r="C33" s="418"/>
      <c r="D33" s="111"/>
      <c r="E33" s="396"/>
      <c r="F33" s="412"/>
      <c r="G33" s="406"/>
      <c r="H33" s="409"/>
      <c r="I33" s="103"/>
      <c r="J33" s="143"/>
      <c r="K33" s="103" t="str">
        <f>IFERROR(CONCATENATE(INDEX('8- Políticas de Administración '!$B$16:$F$53,MATCH('5- Identificación de Riesgos'!J33,'8- Políticas de Administración '!$C$16:$C$54,0),1)," - ",L33),"")</f>
        <v/>
      </c>
      <c r="L33" s="138" t="str">
        <f>IFERROR(VLOOKUP(INDEX('8- Políticas de Administración '!$B$16:$F$63,MATCH('5- Identificación de Riesgos'!J33,'8- Políticas de Administración '!$C$16:$C$64,0),1),'8- Políticas de Administración '!$B$16:$F$64,5,FALSE),"")</f>
        <v/>
      </c>
      <c r="M33" s="396"/>
      <c r="N33" s="393"/>
      <c r="O33" s="391"/>
    </row>
    <row r="34" spans="1:15">
      <c r="A34" s="442"/>
      <c r="B34" s="412"/>
      <c r="C34" s="418"/>
      <c r="D34" s="113"/>
      <c r="E34" s="396"/>
      <c r="F34" s="412"/>
      <c r="G34" s="406"/>
      <c r="H34" s="409"/>
      <c r="I34" s="103"/>
      <c r="J34" s="143"/>
      <c r="K34" s="103" t="str">
        <f>IFERROR(CONCATENATE(INDEX('8- Políticas de Administración '!$B$16:$F$53,MATCH('5- Identificación de Riesgos'!J34,'8- Políticas de Administración '!$C$16:$C$54,0),1)," - ",L34),"")</f>
        <v/>
      </c>
      <c r="L34" s="138" t="str">
        <f>IFERROR(VLOOKUP(INDEX('8- Políticas de Administración '!$B$16:$F$63,MATCH('5- Identificación de Riesgos'!J34,'8- Políticas de Administración '!$C$16:$C$64,0),1),'8- Políticas de Administración '!$B$16:$F$64,5,FALSE),"")</f>
        <v/>
      </c>
      <c r="M34" s="396"/>
      <c r="N34" s="393"/>
      <c r="O34" s="391"/>
    </row>
    <row r="35" spans="1:15">
      <c r="A35" s="442"/>
      <c r="B35" s="412"/>
      <c r="C35" s="418"/>
      <c r="D35" s="116"/>
      <c r="E35" s="396"/>
      <c r="F35" s="412"/>
      <c r="G35" s="406"/>
      <c r="H35" s="409"/>
      <c r="I35" s="103"/>
      <c r="J35" s="143"/>
      <c r="K35" s="103" t="str">
        <f>IFERROR(CONCATENATE(INDEX('8- Políticas de Administración '!$B$16:$F$53,MATCH('5- Identificación de Riesgos'!J35,'8- Políticas de Administración '!$C$16:$C$54,0),1)," - ",L35),"")</f>
        <v/>
      </c>
      <c r="L35" s="138" t="str">
        <f>IFERROR(VLOOKUP(INDEX('8- Políticas de Administración '!$B$16:$F$63,MATCH('5- Identificación de Riesgos'!J35,'8- Políticas de Administración '!$C$16:$C$64,0),1),'8- Políticas de Administración '!$B$16:$F$64,5,FALSE),"")</f>
        <v/>
      </c>
      <c r="M35" s="396"/>
      <c r="N35" s="393"/>
      <c r="O35" s="391"/>
    </row>
    <row r="36" spans="1:15">
      <c r="A36" s="442"/>
      <c r="B36" s="412"/>
      <c r="C36" s="418"/>
      <c r="D36" s="112"/>
      <c r="E36" s="396"/>
      <c r="F36" s="412"/>
      <c r="G36" s="406"/>
      <c r="H36" s="409"/>
      <c r="I36" s="103"/>
      <c r="J36" s="143"/>
      <c r="K36" s="103" t="str">
        <f>IFERROR(CONCATENATE(INDEX('8- Políticas de Administración '!$B$16:$F$53,MATCH('5- Identificación de Riesgos'!J36,'8- Políticas de Administración '!$C$16:$C$54,0),1)," - ",L36),"")</f>
        <v/>
      </c>
      <c r="L36" s="138" t="str">
        <f>IFERROR(VLOOKUP(INDEX('8- Políticas de Administración '!$B$16:$F$63,MATCH('5- Identificación de Riesgos'!J36,'8- Políticas de Administración '!$C$16:$C$64,0),1),'8- Políticas de Administración '!$B$16:$F$64,5,FALSE),"")</f>
        <v/>
      </c>
      <c r="M36" s="396"/>
      <c r="N36" s="393"/>
      <c r="O36" s="391"/>
    </row>
    <row r="37" spans="1:15">
      <c r="A37" s="442"/>
      <c r="B37" s="412"/>
      <c r="C37" s="418"/>
      <c r="D37" s="113"/>
      <c r="E37" s="396"/>
      <c r="F37" s="412"/>
      <c r="G37" s="406"/>
      <c r="H37" s="409"/>
      <c r="I37" s="103"/>
      <c r="J37" s="143"/>
      <c r="K37" s="103" t="str">
        <f>IFERROR(CONCATENATE(INDEX('8- Políticas de Administración '!$B$16:$F$53,MATCH('5- Identificación de Riesgos'!J37,'8- Políticas de Administración '!$C$16:$C$54,0),1)," - ",L37),"")</f>
        <v/>
      </c>
      <c r="L37" s="138" t="str">
        <f>IFERROR(VLOOKUP(INDEX('8- Políticas de Administración '!$B$16:$F$63,MATCH('5- Identificación de Riesgos'!J37,'8- Políticas de Administración '!$C$16:$C$64,0),1),'8- Políticas de Administración '!$B$16:$F$64,5,FALSE),"")</f>
        <v/>
      </c>
      <c r="M37" s="396"/>
      <c r="N37" s="393"/>
      <c r="O37" s="391"/>
    </row>
    <row r="38" spans="1:15">
      <c r="A38" s="442"/>
      <c r="B38" s="412"/>
      <c r="C38" s="418"/>
      <c r="D38" s="113"/>
      <c r="E38" s="396"/>
      <c r="F38" s="412"/>
      <c r="G38" s="406"/>
      <c r="H38" s="409"/>
      <c r="I38" s="103"/>
      <c r="J38" s="143"/>
      <c r="K38" s="103" t="str">
        <f>IFERROR(CONCATENATE(INDEX('8- Políticas de Administración '!$B$16:$F$53,MATCH('5- Identificación de Riesgos'!J38,'8- Políticas de Administración '!$C$16:$C$54,0),1)," - ",L38),"")</f>
        <v/>
      </c>
      <c r="L38" s="138" t="str">
        <f>IFERROR(VLOOKUP(INDEX('8- Políticas de Administración '!$B$16:$F$63,MATCH('5- Identificación de Riesgos'!J38,'8- Políticas de Administración '!$C$16:$C$64,0),1),'8- Políticas de Administración '!$B$16:$F$64,5,FALSE),"")</f>
        <v/>
      </c>
      <c r="M38" s="396"/>
      <c r="N38" s="393"/>
      <c r="O38" s="391"/>
    </row>
    <row r="39" spans="1:15" ht="15.75" thickBot="1">
      <c r="A39" s="443"/>
      <c r="B39" s="413"/>
      <c r="C39" s="419"/>
      <c r="D39" s="114"/>
      <c r="E39" s="397"/>
      <c r="F39" s="413"/>
      <c r="G39" s="407"/>
      <c r="H39" s="410"/>
      <c r="I39" s="104"/>
      <c r="J39" s="144"/>
      <c r="K39" s="104" t="str">
        <f>IFERROR(CONCATENATE(INDEX('8- Políticas de Administración '!$B$16:$F$53,MATCH('5- Identificación de Riesgos'!J39,'8- Políticas de Administración '!$C$16:$C$54,0),1)," - ",L39),"")</f>
        <v/>
      </c>
      <c r="L39" s="140" t="str">
        <f>IFERROR(VLOOKUP(INDEX('8- Políticas de Administración '!$B$16:$F$63,MATCH('5- Identificación de Riesgos'!J39,'8- Políticas de Administración '!$C$16:$C$64,0),1),'8- Políticas de Administración '!$B$16:$F$64,5,FALSE),"")</f>
        <v/>
      </c>
      <c r="M39" s="397"/>
      <c r="N39" s="394"/>
      <c r="O39" s="391"/>
    </row>
    <row r="40" spans="1:15" ht="30">
      <c r="A40" s="441">
        <v>4</v>
      </c>
      <c r="B40" s="411" t="s">
        <v>490</v>
      </c>
      <c r="C40" s="417" t="s">
        <v>491</v>
      </c>
      <c r="D40" s="178" t="s">
        <v>492</v>
      </c>
      <c r="E40" s="395">
        <v>500</v>
      </c>
      <c r="F40" s="411">
        <v>200</v>
      </c>
      <c r="G40" s="405">
        <f t="shared" ref="G40" si="2">+F40/E40</f>
        <v>0.4</v>
      </c>
      <c r="H40" s="408"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Alta - 4</v>
      </c>
      <c r="I40" s="102" t="s">
        <v>290</v>
      </c>
      <c r="J40" s="121" t="s">
        <v>291</v>
      </c>
      <c r="K40" s="102" t="str">
        <f>IFERROR(CONCATENATE(INDEX('8- Políticas de Administración '!$B$16:$F$53,MATCH('5- Identificación de Riesgos'!J40,'8- Políticas de Administración '!$C$16:$C$54,0),1)," - ",L40),"")</f>
        <v>Moderado - 3</v>
      </c>
      <c r="L40" s="139">
        <f>IFERROR(VLOOKUP(INDEX('8- Políticas de Administración '!$B$16:$F$63,MATCH('5- Identificación de Riesgos'!J40,'8- Políticas de Administración '!$C$16:$C$64,0),1),'8- Políticas de Administración '!$B$16:$F$64,5,FALSE),"")</f>
        <v>3</v>
      </c>
      <c r="M40" s="395" t="str">
        <f>IFERROR(CONCATENATE(INDEX('8- Políticas de Administración '!$B$16:$F$53,MATCH(ROUND(AVERAGE(L40:L49),0),'8- Políticas de Administración '!$F$16:$F$53,0),1)," - ",ROUND(AVERAGE(L40:L49),0)),"")</f>
        <v>Moderado - 3</v>
      </c>
      <c r="N40" s="392" t="str">
        <f>IFERROR(CONCATENATE(VLOOKUP((LEFT(H40,LEN(H40)-4)&amp;LEFT(M40,LEN(M40)-4)),'9- Matriz de Calor '!$D$18:$E$42,2,0)," - ",RIGHT(H40,1)*RIGHT(M40,1)),"")</f>
        <v>Alto - 12</v>
      </c>
      <c r="O40" s="285"/>
    </row>
    <row r="41" spans="1:15" ht="45">
      <c r="A41" s="442"/>
      <c r="B41" s="412"/>
      <c r="C41" s="418"/>
      <c r="D41" s="178" t="s">
        <v>493</v>
      </c>
      <c r="E41" s="396"/>
      <c r="F41" s="412"/>
      <c r="G41" s="406"/>
      <c r="H41" s="409"/>
      <c r="I41" s="103" t="s">
        <v>293</v>
      </c>
      <c r="J41" s="143" t="s">
        <v>294</v>
      </c>
      <c r="K41" s="103" t="str">
        <f>IFERROR(CONCATENATE(INDEX('8- Políticas de Administración '!$B$16:$F$53,MATCH('5- Identificación de Riesgos'!J41,'8- Políticas de Administración '!$C$16:$C$54,0),1)," - ",L41),"")</f>
        <v>Mayor - 4</v>
      </c>
      <c r="L41" s="138">
        <f>IFERROR(VLOOKUP(INDEX('8- Políticas de Administración '!$B$16:$F$63,MATCH('5- Identificación de Riesgos'!J41,'8- Políticas de Administración '!$C$16:$C$64,0),1),'8- Políticas de Administración '!$B$16:$F$64,5,FALSE),"")</f>
        <v>4</v>
      </c>
      <c r="M41" s="396"/>
      <c r="N41" s="393"/>
      <c r="O41" s="285"/>
    </row>
    <row r="42" spans="1:15" ht="30">
      <c r="A42" s="442"/>
      <c r="B42" s="412"/>
      <c r="C42" s="418"/>
      <c r="D42" s="111" t="s">
        <v>494</v>
      </c>
      <c r="E42" s="396"/>
      <c r="F42" s="412"/>
      <c r="G42" s="406"/>
      <c r="H42" s="409"/>
      <c r="I42" s="103" t="s">
        <v>296</v>
      </c>
      <c r="J42" s="143" t="s">
        <v>303</v>
      </c>
      <c r="K42" s="103" t="str">
        <f>IFERROR(CONCATENATE(INDEX('8- Políticas de Administración '!$B$16:$F$53,MATCH('5- Identificación de Riesgos'!J42,'8- Políticas de Administración '!$C$16:$C$54,0),1)," - ",L42),"")</f>
        <v>Menor - 2</v>
      </c>
      <c r="L42" s="138">
        <f>IFERROR(VLOOKUP(INDEX('8- Políticas de Administración '!$B$16:$F$63,MATCH('5- Identificación de Riesgos'!J42,'8- Políticas de Administración '!$C$16:$C$64,0),1),'8- Políticas de Administración '!$B$16:$F$64,5,FALSE),"")</f>
        <v>2</v>
      </c>
      <c r="M42" s="396"/>
      <c r="N42" s="393"/>
      <c r="O42" s="285"/>
    </row>
    <row r="43" spans="1:15">
      <c r="A43" s="442"/>
      <c r="B43" s="412"/>
      <c r="C43" s="418"/>
      <c r="D43" s="111"/>
      <c r="E43" s="396"/>
      <c r="F43" s="412"/>
      <c r="G43" s="406"/>
      <c r="H43" s="409"/>
      <c r="I43" s="103"/>
      <c r="J43" s="143"/>
      <c r="K43" s="103" t="str">
        <f>IFERROR(CONCATENATE(INDEX('8- Políticas de Administración '!$B$16:$F$53,MATCH('5- Identificación de Riesgos'!J43,'8- Políticas de Administración '!$C$16:$C$54,0),1)," - ",L43),"")</f>
        <v/>
      </c>
      <c r="L43" s="138" t="str">
        <f>IFERROR(VLOOKUP(INDEX('8- Políticas de Administración '!$B$16:$F$63,MATCH('5- Identificación de Riesgos'!J43,'8- Políticas de Administración '!$C$16:$C$64,0),1),'8- Políticas de Administración '!$B$16:$F$64,5,FALSE),"")</f>
        <v/>
      </c>
      <c r="M43" s="396"/>
      <c r="N43" s="393"/>
      <c r="O43" s="285"/>
    </row>
    <row r="44" spans="1:15">
      <c r="A44" s="442"/>
      <c r="B44" s="412"/>
      <c r="C44" s="418"/>
      <c r="D44" s="113"/>
      <c r="E44" s="396"/>
      <c r="F44" s="412"/>
      <c r="G44" s="406"/>
      <c r="H44" s="409"/>
      <c r="I44" s="103"/>
      <c r="J44" s="143"/>
      <c r="K44" s="103" t="str">
        <f>IFERROR(CONCATENATE(INDEX('8- Políticas de Administración '!$B$16:$F$53,MATCH('5- Identificación de Riesgos'!J44,'8- Políticas de Administración '!$C$16:$C$54,0),1)," - ",L44),"")</f>
        <v/>
      </c>
      <c r="L44" s="138" t="str">
        <f>IFERROR(VLOOKUP(INDEX('8- Políticas de Administración '!$B$16:$F$63,MATCH('5- Identificación de Riesgos'!J44,'8- Políticas de Administración '!$C$16:$C$64,0),1),'8- Políticas de Administración '!$B$16:$F$64,5,FALSE),"")</f>
        <v/>
      </c>
      <c r="M44" s="396"/>
      <c r="N44" s="393"/>
      <c r="O44" s="285"/>
    </row>
    <row r="45" spans="1:15">
      <c r="A45" s="442"/>
      <c r="B45" s="412"/>
      <c r="C45" s="418"/>
      <c r="D45" s="116"/>
      <c r="E45" s="396"/>
      <c r="F45" s="412"/>
      <c r="G45" s="406"/>
      <c r="H45" s="409"/>
      <c r="I45" s="103"/>
      <c r="J45" s="143"/>
      <c r="K45" s="103" t="str">
        <f>IFERROR(CONCATENATE(INDEX('8- Políticas de Administración '!$B$16:$F$53,MATCH('5- Identificación de Riesgos'!J45,'8- Políticas de Administración '!$C$16:$C$54,0),1)," - ",L45),"")</f>
        <v/>
      </c>
      <c r="L45" s="138" t="str">
        <f>IFERROR(VLOOKUP(INDEX('8- Políticas de Administración '!$B$16:$F$63,MATCH('5- Identificación de Riesgos'!J45,'8- Políticas de Administración '!$C$16:$C$64,0),1),'8- Políticas de Administración '!$B$16:$F$64,5,FALSE),"")</f>
        <v/>
      </c>
      <c r="M45" s="396"/>
      <c r="N45" s="393"/>
      <c r="O45" s="285"/>
    </row>
    <row r="46" spans="1:15">
      <c r="A46" s="442"/>
      <c r="B46" s="412"/>
      <c r="C46" s="418"/>
      <c r="D46" s="112"/>
      <c r="E46" s="396"/>
      <c r="F46" s="412"/>
      <c r="G46" s="406"/>
      <c r="H46" s="409"/>
      <c r="I46" s="103"/>
      <c r="J46" s="143"/>
      <c r="K46" s="103" t="str">
        <f>IFERROR(CONCATENATE(INDEX('8- Políticas de Administración '!$B$16:$F$53,MATCH('5- Identificación de Riesgos'!J46,'8- Políticas de Administración '!$C$16:$C$54,0),1)," - ",L46),"")</f>
        <v/>
      </c>
      <c r="L46" s="138" t="str">
        <f>IFERROR(VLOOKUP(INDEX('8- Políticas de Administración '!$B$16:$F$63,MATCH('5- Identificación de Riesgos'!J46,'8- Políticas de Administración '!$C$16:$C$64,0),1),'8- Políticas de Administración '!$B$16:$F$64,5,FALSE),"")</f>
        <v/>
      </c>
      <c r="M46" s="396"/>
      <c r="N46" s="393"/>
      <c r="O46" s="285"/>
    </row>
    <row r="47" spans="1:15">
      <c r="A47" s="442"/>
      <c r="B47" s="412"/>
      <c r="C47" s="418"/>
      <c r="D47" s="113"/>
      <c r="E47" s="396"/>
      <c r="F47" s="412"/>
      <c r="G47" s="406"/>
      <c r="H47" s="409"/>
      <c r="I47" s="103"/>
      <c r="J47" s="143"/>
      <c r="K47" s="103" t="str">
        <f>IFERROR(CONCATENATE(INDEX('8- Políticas de Administración '!$B$16:$F$53,MATCH('5- Identificación de Riesgos'!J47,'8- Políticas de Administración '!$C$16:$C$54,0),1)," - ",L47),"")</f>
        <v/>
      </c>
      <c r="L47" s="138" t="str">
        <f>IFERROR(VLOOKUP(INDEX('8- Políticas de Administración '!$B$16:$F$63,MATCH('5- Identificación de Riesgos'!J47,'8- Políticas de Administración '!$C$16:$C$64,0),1),'8- Políticas de Administración '!$B$16:$F$64,5,FALSE),"")</f>
        <v/>
      </c>
      <c r="M47" s="396"/>
      <c r="N47" s="393"/>
      <c r="O47" s="285"/>
    </row>
    <row r="48" spans="1:15">
      <c r="A48" s="442"/>
      <c r="B48" s="412"/>
      <c r="C48" s="418"/>
      <c r="D48" s="113"/>
      <c r="E48" s="396"/>
      <c r="F48" s="412"/>
      <c r="G48" s="406"/>
      <c r="H48" s="409"/>
      <c r="I48" s="103"/>
      <c r="J48" s="143"/>
      <c r="K48" s="103" t="str">
        <f>IFERROR(CONCATENATE(INDEX('8- Políticas de Administración '!$B$16:$F$53,MATCH('5- Identificación de Riesgos'!J48,'8- Políticas de Administración '!$C$16:$C$54,0),1)," - ",L48),"")</f>
        <v/>
      </c>
      <c r="L48" s="138" t="str">
        <f>IFERROR(VLOOKUP(INDEX('8- Políticas de Administración '!$B$16:$F$63,MATCH('5- Identificación de Riesgos'!J48,'8- Políticas de Administración '!$C$16:$C$64,0),1),'8- Políticas de Administración '!$B$16:$F$64,5,FALSE),"")</f>
        <v/>
      </c>
      <c r="M48" s="396"/>
      <c r="N48" s="393"/>
      <c r="O48" s="285"/>
    </row>
    <row r="49" spans="1:257" ht="15.75" thickBot="1">
      <c r="A49" s="443"/>
      <c r="B49" s="413"/>
      <c r="C49" s="419"/>
      <c r="D49" s="114"/>
      <c r="E49" s="397"/>
      <c r="F49" s="413"/>
      <c r="G49" s="407"/>
      <c r="H49" s="410"/>
      <c r="I49" s="104"/>
      <c r="J49" s="144"/>
      <c r="K49" s="104" t="str">
        <f>IFERROR(CONCATENATE(INDEX('8- Políticas de Administración '!$B$16:$F$53,MATCH('5- Identificación de Riesgos'!J49,'8- Políticas de Administración '!$C$16:$C$54,0),1)," - ",L49),"")</f>
        <v/>
      </c>
      <c r="L49" s="140" t="str">
        <f>IFERROR(VLOOKUP(INDEX('8- Políticas de Administración '!$B$16:$F$63,MATCH('5- Identificación de Riesgos'!J49,'8- Políticas de Administración '!$C$16:$C$64,0),1),'8- Políticas de Administración '!$B$16:$F$64,5,FALSE),"")</f>
        <v/>
      </c>
      <c r="M49" s="397"/>
      <c r="N49" s="394"/>
      <c r="O49" s="285"/>
    </row>
    <row r="50" spans="1:257" ht="51">
      <c r="A50" s="383">
        <v>4</v>
      </c>
      <c r="B50" s="416" t="s">
        <v>309</v>
      </c>
      <c r="C50" s="416" t="s">
        <v>310</v>
      </c>
      <c r="D50" s="283" t="s">
        <v>311</v>
      </c>
      <c r="E50" s="395">
        <v>500</v>
      </c>
      <c r="F50" s="416">
        <v>0</v>
      </c>
      <c r="G50" s="423">
        <f t="shared" ref="G50" si="3">F50/E50</f>
        <v>0</v>
      </c>
      <c r="H50" s="426" t="s">
        <v>312</v>
      </c>
      <c r="I50" s="105" t="s">
        <v>293</v>
      </c>
      <c r="J50" s="284" t="s">
        <v>313</v>
      </c>
      <c r="K50" s="102" t="s">
        <v>314</v>
      </c>
      <c r="L50" s="139">
        <v>4</v>
      </c>
      <c r="M50" s="416" t="s">
        <v>315</v>
      </c>
      <c r="N50" s="429" t="s">
        <v>315</v>
      </c>
      <c r="O50" s="414">
        <f>RIGHT(H50,1)*RIGHT(M50,1)</f>
        <v>3</v>
      </c>
      <c r="Q50" s="381" t="s">
        <v>316</v>
      </c>
      <c r="R50" s="381"/>
      <c r="S50" s="381"/>
      <c r="T50" s="381"/>
      <c r="U50" s="381"/>
      <c r="V50" s="381"/>
    </row>
    <row r="51" spans="1:257" ht="39" customHeight="1">
      <c r="A51" s="384"/>
      <c r="B51" s="396"/>
      <c r="C51" s="396"/>
      <c r="D51" s="119" t="s">
        <v>317</v>
      </c>
      <c r="E51" s="396"/>
      <c r="F51" s="396"/>
      <c r="G51" s="424"/>
      <c r="H51" s="409"/>
      <c r="I51" s="103"/>
      <c r="J51" s="143"/>
      <c r="K51" s="103" t="s">
        <v>318</v>
      </c>
      <c r="L51" s="138">
        <v>1</v>
      </c>
      <c r="M51" s="396"/>
      <c r="N51" s="393"/>
      <c r="O51" s="415"/>
      <c r="Q51" s="381"/>
      <c r="R51" s="381"/>
      <c r="S51" s="381"/>
      <c r="T51" s="381"/>
      <c r="U51" s="381"/>
      <c r="V51" s="381"/>
    </row>
    <row r="52" spans="1:257" ht="42.75" customHeight="1">
      <c r="A52" s="384"/>
      <c r="B52" s="396"/>
      <c r="C52" s="396"/>
      <c r="D52" s="119" t="s">
        <v>319</v>
      </c>
      <c r="E52" s="396"/>
      <c r="F52" s="396"/>
      <c r="G52" s="424"/>
      <c r="H52" s="409"/>
      <c r="I52" s="103"/>
      <c r="J52" s="143"/>
      <c r="K52" s="103" t="s">
        <v>320</v>
      </c>
      <c r="L52" s="138" t="s">
        <v>320</v>
      </c>
      <c r="M52" s="396"/>
      <c r="N52" s="393"/>
      <c r="O52" s="415"/>
      <c r="Q52" s="381"/>
      <c r="R52" s="381"/>
      <c r="S52" s="381"/>
      <c r="T52" s="381"/>
      <c r="U52" s="381"/>
      <c r="V52" s="381"/>
    </row>
    <row r="53" spans="1:257" ht="51" customHeight="1">
      <c r="A53" s="384"/>
      <c r="B53" s="396"/>
      <c r="C53" s="396"/>
      <c r="D53" s="118" t="s">
        <v>321</v>
      </c>
      <c r="E53" s="396"/>
      <c r="F53" s="396"/>
      <c r="G53" s="424"/>
      <c r="H53" s="409"/>
      <c r="I53" s="103"/>
      <c r="J53" s="143"/>
      <c r="K53" s="103" t="s">
        <v>322</v>
      </c>
      <c r="L53" s="138">
        <v>2</v>
      </c>
      <c r="M53" s="396"/>
      <c r="N53" s="393"/>
      <c r="O53" s="415"/>
      <c r="Q53" s="381"/>
      <c r="R53" s="381"/>
      <c r="S53" s="381"/>
      <c r="T53" s="381"/>
      <c r="U53" s="381"/>
      <c r="V53" s="381"/>
    </row>
    <row r="54" spans="1:257" ht="27" customHeight="1">
      <c r="A54" s="384"/>
      <c r="B54" s="396"/>
      <c r="C54" s="396"/>
      <c r="D54" s="119" t="s">
        <v>323</v>
      </c>
      <c r="E54" s="396"/>
      <c r="F54" s="396"/>
      <c r="G54" s="424"/>
      <c r="H54" s="409"/>
      <c r="I54" s="103"/>
      <c r="J54" s="143"/>
      <c r="K54" s="103" t="s">
        <v>315</v>
      </c>
      <c r="L54" s="138">
        <v>3</v>
      </c>
      <c r="M54" s="396"/>
      <c r="N54" s="393"/>
      <c r="O54" s="415"/>
      <c r="Q54" s="381"/>
      <c r="R54" s="381"/>
      <c r="S54" s="381"/>
      <c r="T54" s="381"/>
      <c r="U54" s="381"/>
      <c r="V54" s="381"/>
    </row>
    <row r="55" spans="1:257">
      <c r="A55" s="384"/>
      <c r="B55" s="396"/>
      <c r="C55" s="396"/>
      <c r="D55" s="119"/>
      <c r="E55" s="396"/>
      <c r="F55" s="396"/>
      <c r="G55" s="424"/>
      <c r="H55" s="409"/>
      <c r="I55" s="103"/>
      <c r="J55" s="143"/>
      <c r="K55" s="103" t="s">
        <v>320</v>
      </c>
      <c r="L55" s="138" t="s">
        <v>320</v>
      </c>
      <c r="M55" s="396"/>
      <c r="N55" s="393"/>
      <c r="O55" s="415"/>
      <c r="Q55" s="381"/>
      <c r="R55" s="381"/>
      <c r="S55" s="381"/>
      <c r="T55" s="381"/>
      <c r="U55" s="381"/>
      <c r="V55" s="381"/>
    </row>
    <row r="56" spans="1:257">
      <c r="A56" s="384"/>
      <c r="B56" s="396"/>
      <c r="C56" s="396"/>
      <c r="D56" s="119"/>
      <c r="E56" s="396"/>
      <c r="F56" s="396"/>
      <c r="G56" s="424"/>
      <c r="H56" s="409"/>
      <c r="I56" s="103"/>
      <c r="J56" s="143"/>
      <c r="K56" s="103" t="s">
        <v>320</v>
      </c>
      <c r="L56" s="138" t="s">
        <v>320</v>
      </c>
      <c r="M56" s="396"/>
      <c r="N56" s="393"/>
      <c r="O56" s="415"/>
      <c r="Q56" s="381"/>
      <c r="R56" s="381"/>
      <c r="S56" s="381"/>
      <c r="T56" s="381"/>
      <c r="U56" s="381"/>
      <c r="V56" s="381"/>
    </row>
    <row r="57" spans="1:257">
      <c r="A57" s="384"/>
      <c r="B57" s="396"/>
      <c r="C57" s="396"/>
      <c r="D57" s="118"/>
      <c r="E57" s="396"/>
      <c r="F57" s="396"/>
      <c r="G57" s="424"/>
      <c r="H57" s="409"/>
      <c r="I57" s="103"/>
      <c r="J57" s="143"/>
      <c r="K57" s="103" t="s">
        <v>320</v>
      </c>
      <c r="L57" s="138" t="s">
        <v>320</v>
      </c>
      <c r="M57" s="396"/>
      <c r="N57" s="393"/>
      <c r="O57" s="415"/>
      <c r="Q57" s="381"/>
      <c r="R57" s="381"/>
      <c r="S57" s="381"/>
      <c r="T57" s="381"/>
      <c r="U57" s="381"/>
      <c r="V57" s="381"/>
    </row>
    <row r="58" spans="1:257">
      <c r="A58" s="384"/>
      <c r="B58" s="396"/>
      <c r="C58" s="396"/>
      <c r="D58" s="118"/>
      <c r="E58" s="396"/>
      <c r="F58" s="396"/>
      <c r="G58" s="424"/>
      <c r="H58" s="409"/>
      <c r="I58" s="103"/>
      <c r="J58" s="143"/>
      <c r="K58" s="103" t="s">
        <v>320</v>
      </c>
      <c r="L58" s="138" t="s">
        <v>320</v>
      </c>
      <c r="M58" s="396"/>
      <c r="N58" s="393"/>
      <c r="O58" s="415"/>
      <c r="Q58" s="381"/>
      <c r="R58" s="381"/>
      <c r="S58" s="381"/>
      <c r="T58" s="381"/>
      <c r="U58" s="381"/>
      <c r="V58" s="381"/>
    </row>
    <row r="59" spans="1:257">
      <c r="A59" s="385"/>
      <c r="B59" s="397"/>
      <c r="C59" s="397"/>
      <c r="D59" s="120"/>
      <c r="E59" s="397"/>
      <c r="F59" s="397"/>
      <c r="G59" s="425"/>
      <c r="H59" s="410"/>
      <c r="I59" s="104"/>
      <c r="J59" s="144"/>
      <c r="K59" s="104" t="s">
        <v>320</v>
      </c>
      <c r="L59" s="140" t="s">
        <v>320</v>
      </c>
      <c r="M59" s="397"/>
      <c r="N59" s="394"/>
      <c r="O59" s="415"/>
      <c r="Q59" s="381"/>
      <c r="R59" s="381"/>
      <c r="S59" s="381"/>
      <c r="T59" s="381"/>
      <c r="U59" s="381"/>
      <c r="V59" s="381"/>
    </row>
    <row r="60" spans="1:257" s="90" customFormat="1" ht="30">
      <c r="A60" s="383">
        <v>5</v>
      </c>
      <c r="B60" s="395" t="s">
        <v>324</v>
      </c>
      <c r="C60" s="450" t="s">
        <v>325</v>
      </c>
      <c r="D60" s="182" t="s">
        <v>326</v>
      </c>
      <c r="E60" s="420">
        <v>4</v>
      </c>
      <c r="F60" s="420">
        <v>0</v>
      </c>
      <c r="G60" s="453">
        <f t="shared" ref="G60" si="4">F60/E60</f>
        <v>0</v>
      </c>
      <c r="H60" s="40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02" t="s">
        <v>290</v>
      </c>
      <c r="J60" s="121" t="s">
        <v>291</v>
      </c>
      <c r="K60" s="102" t="str">
        <f>IFERROR(CONCATENATE(INDEX('8- Políticas de Administración '!$B$16:$F$53,MATCH('5- Identificación de Riesgos'!J60,'8- Políticas de Administración '!$C$16:$C$54,0),1)," - ",L60),"")</f>
        <v>Moderado - 3</v>
      </c>
      <c r="L60" s="139">
        <f>IFERROR(VLOOKUP(INDEX('8- Políticas de Administración '!$B$16:$F$63,MATCH('5- Identificación de Riesgos'!J60,'8- Políticas de Administración '!$C$16:$C$64,0),1),'8- Políticas de Administración '!$B$16:$F$64,5,FALSE),"")</f>
        <v>3</v>
      </c>
      <c r="M60" s="395" t="str">
        <f>IFERROR(CONCATENATE(INDEX('8- Políticas de Administración '!$B$16:$F$53,MATCH(ROUND(AVERAGE(L60:L69),0),'8- Políticas de Administración '!$F$16:$F$53,0),1)," - ",ROUND(AVERAGE(L60:L69),0)),"")</f>
        <v>Mayor - 4</v>
      </c>
      <c r="N60" s="392" t="str">
        <f>IFERROR(CONCATENATE(VLOOKUP((LEFT(H60,LEN(H60)-4)&amp;LEFT(M60,LEN(M60)-4)),'9- Matriz de Calor '!$D$18:$E$42,2,0)," - ",RIGHT(H60,1)*RIGHT(M60,1)),"")</f>
        <v>Alto  - 4</v>
      </c>
      <c r="O60" s="430">
        <f>RIGHT(H60,1)*RIGHT(M60,1)</f>
        <v>4</v>
      </c>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c r="CV60" s="89"/>
      <c r="CW60" s="89"/>
      <c r="CX60" s="89"/>
      <c r="CY60" s="89"/>
      <c r="CZ60" s="89"/>
      <c r="DA60" s="89"/>
      <c r="DB60" s="89"/>
      <c r="DC60" s="89"/>
      <c r="DD60" s="89"/>
      <c r="DE60" s="89"/>
      <c r="DF60" s="89"/>
      <c r="DG60" s="89"/>
      <c r="DH60" s="89"/>
      <c r="DI60" s="89"/>
      <c r="DJ60" s="89"/>
      <c r="DK60" s="89"/>
      <c r="DL60" s="89"/>
      <c r="DM60" s="89"/>
      <c r="DN60" s="89"/>
      <c r="DO60" s="89"/>
      <c r="DP60" s="89"/>
      <c r="DQ60" s="89"/>
      <c r="DR60" s="89"/>
      <c r="DS60" s="89"/>
      <c r="DT60" s="89"/>
      <c r="DU60" s="89"/>
      <c r="DV60" s="89"/>
      <c r="DW60" s="89"/>
      <c r="DX60" s="89"/>
      <c r="DY60" s="89"/>
      <c r="DZ60" s="89"/>
      <c r="EA60" s="89"/>
      <c r="EB60" s="89"/>
      <c r="EC60" s="89"/>
      <c r="ED60" s="89"/>
      <c r="EE60" s="89"/>
      <c r="EF60" s="89"/>
      <c r="EG60" s="89"/>
      <c r="EH60" s="89"/>
      <c r="EI60" s="89"/>
      <c r="EJ60" s="89"/>
      <c r="EK60" s="89"/>
      <c r="EL60" s="89"/>
      <c r="EM60" s="89"/>
      <c r="EN60" s="89"/>
      <c r="EO60" s="89"/>
      <c r="EP60" s="89"/>
      <c r="EQ60" s="89"/>
      <c r="ER60" s="89"/>
      <c r="ES60" s="89"/>
      <c r="ET60" s="89"/>
      <c r="EU60" s="89"/>
      <c r="EV60" s="89"/>
      <c r="EW60" s="89"/>
      <c r="EX60" s="89"/>
      <c r="EY60" s="89"/>
      <c r="EZ60" s="89"/>
      <c r="FA60" s="89"/>
      <c r="FB60" s="89"/>
      <c r="FC60" s="89"/>
      <c r="FD60" s="89"/>
      <c r="FE60" s="89"/>
      <c r="FF60" s="89"/>
      <c r="FG60" s="89"/>
      <c r="FH60" s="89"/>
      <c r="FI60" s="89"/>
      <c r="FJ60" s="89"/>
      <c r="FK60" s="89"/>
      <c r="FL60" s="89"/>
      <c r="FM60" s="89"/>
      <c r="FN60" s="89"/>
      <c r="FO60" s="89"/>
      <c r="FP60" s="89"/>
      <c r="FQ60" s="89"/>
      <c r="FR60" s="89"/>
      <c r="FS60" s="89"/>
      <c r="FT60" s="89"/>
      <c r="FU60" s="89"/>
      <c r="FV60" s="89"/>
      <c r="FW60" s="89"/>
      <c r="FX60" s="89"/>
      <c r="FY60" s="89"/>
      <c r="FZ60" s="89"/>
      <c r="GA60" s="89"/>
      <c r="GB60" s="89"/>
      <c r="GC60" s="89"/>
      <c r="GD60" s="89"/>
      <c r="GE60" s="89"/>
      <c r="GF60" s="89"/>
      <c r="GG60" s="89"/>
      <c r="GH60" s="89"/>
      <c r="GI60" s="89"/>
      <c r="GJ60" s="89"/>
      <c r="GK60" s="89"/>
      <c r="GL60" s="89"/>
      <c r="GM60" s="89"/>
      <c r="GN60" s="89"/>
      <c r="GO60" s="89"/>
      <c r="GP60" s="89"/>
      <c r="GQ60" s="89"/>
      <c r="GR60" s="89"/>
      <c r="GS60" s="89"/>
      <c r="GT60" s="89"/>
      <c r="GU60" s="89"/>
      <c r="GV60" s="89"/>
      <c r="GW60" s="89"/>
      <c r="GX60" s="89"/>
      <c r="GY60" s="89"/>
      <c r="GZ60" s="89"/>
      <c r="HA60" s="89"/>
      <c r="HB60" s="89"/>
      <c r="HC60" s="89"/>
      <c r="HD60" s="89"/>
      <c r="HE60" s="89"/>
      <c r="HF60" s="89"/>
      <c r="HG60" s="89"/>
      <c r="HH60" s="89"/>
      <c r="HI60" s="89"/>
      <c r="HJ60" s="89"/>
      <c r="HK60" s="89"/>
      <c r="HL60" s="89"/>
      <c r="HM60" s="89"/>
      <c r="HN60" s="89"/>
      <c r="HO60" s="89"/>
      <c r="HP60" s="89"/>
      <c r="HQ60" s="89"/>
      <c r="HR60" s="89"/>
      <c r="HS60" s="89"/>
      <c r="HT60" s="89"/>
      <c r="HU60" s="89"/>
      <c r="HV60" s="89"/>
      <c r="HW60" s="89"/>
      <c r="HX60" s="89"/>
      <c r="HY60" s="89"/>
      <c r="HZ60" s="89"/>
      <c r="IA60" s="89"/>
      <c r="IB60" s="89"/>
      <c r="IC60" s="89"/>
      <c r="ID60" s="89"/>
      <c r="IE60" s="89"/>
      <c r="IF60" s="89"/>
      <c r="IG60" s="89"/>
      <c r="IH60" s="89"/>
      <c r="II60" s="89"/>
      <c r="IJ60" s="89"/>
      <c r="IK60" s="89"/>
      <c r="IL60" s="89"/>
      <c r="IM60" s="89"/>
      <c r="IN60" s="89"/>
      <c r="IO60" s="89"/>
      <c r="IP60" s="89"/>
      <c r="IQ60" s="89"/>
      <c r="IR60" s="89"/>
      <c r="IS60" s="89"/>
      <c r="IT60" s="89"/>
      <c r="IU60" s="89"/>
      <c r="IV60" s="89"/>
      <c r="IW60" s="89"/>
    </row>
    <row r="61" spans="1:257" s="90" customFormat="1" ht="45">
      <c r="A61" s="384"/>
      <c r="B61" s="396"/>
      <c r="C61" s="451"/>
      <c r="D61" s="186" t="s">
        <v>327</v>
      </c>
      <c r="E61" s="421"/>
      <c r="F61" s="421"/>
      <c r="G61" s="424"/>
      <c r="H61" s="409"/>
      <c r="I61" s="103" t="s">
        <v>293</v>
      </c>
      <c r="J61" s="143" t="s">
        <v>294</v>
      </c>
      <c r="K61" s="103" t="str">
        <f>IFERROR(CONCATENATE(INDEX('8- Políticas de Administración '!$B$16:$F$53,MATCH('5- Identificación de Riesgos'!J61,'8- Políticas de Administración '!$C$16:$C$54,0),1)," - ",L61),"")</f>
        <v>Mayor - 4</v>
      </c>
      <c r="L61" s="138">
        <f>IFERROR(VLOOKUP(INDEX('8- Políticas de Administración '!$B$16:$F$63,MATCH('5- Identificación de Riesgos'!J61,'8- Políticas de Administración '!$C$16:$C$64,0),1),'8- Políticas de Administración '!$B$16:$F$64,5,FALSE),"")</f>
        <v>4</v>
      </c>
      <c r="M61" s="396"/>
      <c r="N61" s="393"/>
      <c r="O61" s="430"/>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c r="CV61" s="89"/>
      <c r="CW61" s="89"/>
      <c r="CX61" s="89"/>
      <c r="CY61" s="89"/>
      <c r="CZ61" s="89"/>
      <c r="DA61" s="89"/>
      <c r="DB61" s="89"/>
      <c r="DC61" s="89"/>
      <c r="DD61" s="89"/>
      <c r="DE61" s="89"/>
      <c r="DF61" s="89"/>
      <c r="DG61" s="89"/>
      <c r="DH61" s="89"/>
      <c r="DI61" s="89"/>
      <c r="DJ61" s="89"/>
      <c r="DK61" s="89"/>
      <c r="DL61" s="89"/>
      <c r="DM61" s="89"/>
      <c r="DN61" s="89"/>
      <c r="DO61" s="89"/>
      <c r="DP61" s="89"/>
      <c r="DQ61" s="89"/>
      <c r="DR61" s="89"/>
      <c r="DS61" s="89"/>
      <c r="DT61" s="89"/>
      <c r="DU61" s="89"/>
      <c r="DV61" s="89"/>
      <c r="DW61" s="89"/>
      <c r="DX61" s="89"/>
      <c r="DY61" s="89"/>
      <c r="DZ61" s="89"/>
      <c r="EA61" s="89"/>
      <c r="EB61" s="89"/>
      <c r="EC61" s="89"/>
      <c r="ED61" s="89"/>
      <c r="EE61" s="89"/>
      <c r="EF61" s="89"/>
      <c r="EG61" s="89"/>
      <c r="EH61" s="89"/>
      <c r="EI61" s="89"/>
      <c r="EJ61" s="89"/>
      <c r="EK61" s="89"/>
      <c r="EL61" s="89"/>
      <c r="EM61" s="89"/>
      <c r="EN61" s="89"/>
      <c r="EO61" s="89"/>
      <c r="EP61" s="89"/>
      <c r="EQ61" s="89"/>
      <c r="ER61" s="89"/>
      <c r="ES61" s="89"/>
      <c r="ET61" s="89"/>
      <c r="EU61" s="89"/>
      <c r="EV61" s="89"/>
      <c r="EW61" s="89"/>
      <c r="EX61" s="89"/>
      <c r="EY61" s="89"/>
      <c r="EZ61" s="89"/>
      <c r="FA61" s="89"/>
      <c r="FB61" s="89"/>
      <c r="FC61" s="89"/>
      <c r="FD61" s="89"/>
      <c r="FE61" s="89"/>
      <c r="FF61" s="89"/>
      <c r="FG61" s="89"/>
      <c r="FH61" s="89"/>
      <c r="FI61" s="89"/>
      <c r="FJ61" s="89"/>
      <c r="FK61" s="89"/>
      <c r="FL61" s="89"/>
      <c r="FM61" s="89"/>
      <c r="FN61" s="89"/>
      <c r="FO61" s="89"/>
      <c r="FP61" s="89"/>
      <c r="FQ61" s="89"/>
      <c r="FR61" s="89"/>
      <c r="FS61" s="89"/>
      <c r="FT61" s="89"/>
      <c r="FU61" s="89"/>
      <c r="FV61" s="89"/>
      <c r="FW61" s="89"/>
      <c r="FX61" s="89"/>
      <c r="FY61" s="89"/>
      <c r="FZ61" s="89"/>
      <c r="GA61" s="89"/>
      <c r="GB61" s="89"/>
      <c r="GC61" s="89"/>
      <c r="GD61" s="89"/>
      <c r="GE61" s="89"/>
      <c r="GF61" s="89"/>
      <c r="GG61" s="89"/>
      <c r="GH61" s="89"/>
      <c r="GI61" s="89"/>
      <c r="GJ61" s="89"/>
      <c r="GK61" s="89"/>
      <c r="GL61" s="89"/>
      <c r="GM61" s="89"/>
      <c r="GN61" s="89"/>
      <c r="GO61" s="89"/>
      <c r="GP61" s="89"/>
      <c r="GQ61" s="89"/>
      <c r="GR61" s="89"/>
      <c r="GS61" s="89"/>
      <c r="GT61" s="89"/>
      <c r="GU61" s="89"/>
      <c r="GV61" s="89"/>
      <c r="GW61" s="89"/>
      <c r="GX61" s="89"/>
      <c r="GY61" s="89"/>
      <c r="GZ61" s="89"/>
      <c r="HA61" s="89"/>
      <c r="HB61" s="89"/>
      <c r="HC61" s="89"/>
      <c r="HD61" s="89"/>
      <c r="HE61" s="89"/>
      <c r="HF61" s="89"/>
      <c r="HG61" s="89"/>
      <c r="HH61" s="89"/>
      <c r="HI61" s="89"/>
      <c r="HJ61" s="89"/>
      <c r="HK61" s="89"/>
      <c r="HL61" s="89"/>
      <c r="HM61" s="89"/>
      <c r="HN61" s="89"/>
      <c r="HO61" s="89"/>
      <c r="HP61" s="89"/>
      <c r="HQ61" s="89"/>
      <c r="HR61" s="89"/>
      <c r="HS61" s="89"/>
      <c r="HT61" s="89"/>
      <c r="HU61" s="89"/>
      <c r="HV61" s="89"/>
      <c r="HW61" s="89"/>
      <c r="HX61" s="89"/>
      <c r="HY61" s="89"/>
      <c r="HZ61" s="89"/>
      <c r="IA61" s="89"/>
      <c r="IB61" s="89"/>
      <c r="IC61" s="89"/>
      <c r="ID61" s="89"/>
      <c r="IE61" s="89"/>
      <c r="IF61" s="89"/>
      <c r="IG61" s="89"/>
      <c r="IH61" s="89"/>
      <c r="II61" s="89"/>
      <c r="IJ61" s="89"/>
      <c r="IK61" s="89"/>
      <c r="IL61" s="89"/>
      <c r="IM61" s="89"/>
      <c r="IN61" s="89"/>
      <c r="IO61" s="89"/>
      <c r="IP61" s="89"/>
      <c r="IQ61" s="89"/>
      <c r="IR61" s="89"/>
      <c r="IS61" s="89"/>
      <c r="IT61" s="89"/>
      <c r="IU61" s="89"/>
      <c r="IV61" s="89"/>
      <c r="IW61" s="89"/>
    </row>
    <row r="62" spans="1:257" s="90" customFormat="1" ht="30">
      <c r="A62" s="384"/>
      <c r="B62" s="396"/>
      <c r="C62" s="451"/>
      <c r="D62" s="183" t="s">
        <v>328</v>
      </c>
      <c r="E62" s="421"/>
      <c r="F62" s="421"/>
      <c r="G62" s="424"/>
      <c r="H62" s="409"/>
      <c r="I62" s="103"/>
      <c r="J62" s="143"/>
      <c r="K62" s="103" t="str">
        <f>IFERROR(CONCATENATE(INDEX('8- Políticas de Administración '!$B$16:$F$53,MATCH('5- Identificación de Riesgos'!J62,'8- Políticas de Administración '!$C$16:$C$54,0),1)," - ",L62),"")</f>
        <v/>
      </c>
      <c r="L62" s="138" t="str">
        <f>IFERROR(VLOOKUP(INDEX('8- Políticas de Administración '!$B$16:$F$63,MATCH('5- Identificación de Riesgos'!J62,'8- Políticas de Administración '!$C$16:$C$64,0),1),'8- Políticas de Administración '!$B$16:$F$64,5,FALSE),"")</f>
        <v/>
      </c>
      <c r="M62" s="396"/>
      <c r="N62" s="393"/>
      <c r="O62" s="430"/>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c r="CV62" s="89"/>
      <c r="CW62" s="89"/>
      <c r="CX62" s="89"/>
      <c r="CY62" s="89"/>
      <c r="CZ62" s="89"/>
      <c r="DA62" s="89"/>
      <c r="DB62" s="89"/>
      <c r="DC62" s="89"/>
      <c r="DD62" s="89"/>
      <c r="DE62" s="89"/>
      <c r="DF62" s="89"/>
      <c r="DG62" s="89"/>
      <c r="DH62" s="89"/>
      <c r="DI62" s="89"/>
      <c r="DJ62" s="89"/>
      <c r="DK62" s="89"/>
      <c r="DL62" s="89"/>
      <c r="DM62" s="89"/>
      <c r="DN62" s="89"/>
      <c r="DO62" s="89"/>
      <c r="DP62" s="89"/>
      <c r="DQ62" s="89"/>
      <c r="DR62" s="89"/>
      <c r="DS62" s="89"/>
      <c r="DT62" s="89"/>
      <c r="DU62" s="89"/>
      <c r="DV62" s="89"/>
      <c r="DW62" s="89"/>
      <c r="DX62" s="89"/>
      <c r="DY62" s="89"/>
      <c r="DZ62" s="89"/>
      <c r="EA62" s="89"/>
      <c r="EB62" s="89"/>
      <c r="EC62" s="89"/>
      <c r="ED62" s="89"/>
      <c r="EE62" s="89"/>
      <c r="EF62" s="89"/>
      <c r="EG62" s="89"/>
      <c r="EH62" s="89"/>
      <c r="EI62" s="89"/>
      <c r="EJ62" s="89"/>
      <c r="EK62" s="89"/>
      <c r="EL62" s="89"/>
      <c r="EM62" s="89"/>
      <c r="EN62" s="89"/>
      <c r="EO62" s="89"/>
      <c r="EP62" s="89"/>
      <c r="EQ62" s="89"/>
      <c r="ER62" s="89"/>
      <c r="ES62" s="89"/>
      <c r="ET62" s="89"/>
      <c r="EU62" s="89"/>
      <c r="EV62" s="89"/>
      <c r="EW62" s="89"/>
      <c r="EX62" s="89"/>
      <c r="EY62" s="89"/>
      <c r="EZ62" s="89"/>
      <c r="FA62" s="89"/>
      <c r="FB62" s="89"/>
      <c r="FC62" s="89"/>
      <c r="FD62" s="89"/>
      <c r="FE62" s="89"/>
      <c r="FF62" s="89"/>
      <c r="FG62" s="89"/>
      <c r="FH62" s="89"/>
      <c r="FI62" s="89"/>
      <c r="FJ62" s="89"/>
      <c r="FK62" s="89"/>
      <c r="FL62" s="89"/>
      <c r="FM62" s="89"/>
      <c r="FN62" s="89"/>
      <c r="FO62" s="89"/>
      <c r="FP62" s="89"/>
      <c r="FQ62" s="89"/>
      <c r="FR62" s="89"/>
      <c r="FS62" s="89"/>
      <c r="FT62" s="89"/>
      <c r="FU62" s="89"/>
      <c r="FV62" s="89"/>
      <c r="FW62" s="89"/>
      <c r="FX62" s="89"/>
      <c r="FY62" s="89"/>
      <c r="FZ62" s="89"/>
      <c r="GA62" s="89"/>
      <c r="GB62" s="89"/>
      <c r="GC62" s="89"/>
      <c r="GD62" s="89"/>
      <c r="GE62" s="89"/>
      <c r="GF62" s="89"/>
      <c r="GG62" s="89"/>
      <c r="GH62" s="89"/>
      <c r="GI62" s="89"/>
      <c r="GJ62" s="89"/>
      <c r="GK62" s="89"/>
      <c r="GL62" s="89"/>
      <c r="GM62" s="89"/>
      <c r="GN62" s="89"/>
      <c r="GO62" s="89"/>
      <c r="GP62" s="89"/>
      <c r="GQ62" s="89"/>
      <c r="GR62" s="89"/>
      <c r="GS62" s="89"/>
      <c r="GT62" s="89"/>
      <c r="GU62" s="89"/>
      <c r="GV62" s="89"/>
      <c r="GW62" s="89"/>
      <c r="GX62" s="89"/>
      <c r="GY62" s="89"/>
      <c r="GZ62" s="89"/>
      <c r="HA62" s="89"/>
      <c r="HB62" s="89"/>
      <c r="HC62" s="89"/>
      <c r="HD62" s="89"/>
      <c r="HE62" s="89"/>
      <c r="HF62" s="89"/>
      <c r="HG62" s="89"/>
      <c r="HH62" s="89"/>
      <c r="HI62" s="89"/>
      <c r="HJ62" s="89"/>
      <c r="HK62" s="89"/>
      <c r="HL62" s="89"/>
      <c r="HM62" s="89"/>
      <c r="HN62" s="89"/>
      <c r="HO62" s="89"/>
      <c r="HP62" s="89"/>
      <c r="HQ62" s="89"/>
      <c r="HR62" s="89"/>
      <c r="HS62" s="89"/>
      <c r="HT62" s="89"/>
      <c r="HU62" s="89"/>
      <c r="HV62" s="89"/>
      <c r="HW62" s="89"/>
      <c r="HX62" s="89"/>
      <c r="HY62" s="89"/>
      <c r="HZ62" s="89"/>
      <c r="IA62" s="89"/>
      <c r="IB62" s="89"/>
      <c r="IC62" s="89"/>
      <c r="ID62" s="89"/>
      <c r="IE62" s="89"/>
      <c r="IF62" s="89"/>
      <c r="IG62" s="89"/>
      <c r="IH62" s="89"/>
      <c r="II62" s="89"/>
      <c r="IJ62" s="89"/>
      <c r="IK62" s="89"/>
      <c r="IL62" s="89"/>
      <c r="IM62" s="89"/>
      <c r="IN62" s="89"/>
      <c r="IO62" s="89"/>
      <c r="IP62" s="89"/>
      <c r="IQ62" s="89"/>
      <c r="IR62" s="89"/>
      <c r="IS62" s="89"/>
      <c r="IT62" s="89"/>
      <c r="IU62" s="89"/>
      <c r="IV62" s="89"/>
      <c r="IW62" s="89"/>
    </row>
    <row r="63" spans="1:257" s="90" customFormat="1">
      <c r="A63" s="384"/>
      <c r="B63" s="396"/>
      <c r="C63" s="451"/>
      <c r="D63" s="183"/>
      <c r="E63" s="421"/>
      <c r="F63" s="421"/>
      <c r="G63" s="424"/>
      <c r="H63" s="409"/>
      <c r="I63" s="103"/>
      <c r="J63" s="143"/>
      <c r="K63" s="103" t="str">
        <f>IFERROR(CONCATENATE(INDEX('8- Políticas de Administración '!$B$16:$F$53,MATCH('5- Identificación de Riesgos'!J63,'8- Políticas de Administración '!$C$16:$C$54,0),1)," - ",L63),"")</f>
        <v/>
      </c>
      <c r="L63" s="138" t="str">
        <f>IFERROR(VLOOKUP(INDEX('8- Políticas de Administración '!$B$16:$F$63,MATCH('5- Identificación de Riesgos'!J63,'8- Políticas de Administración '!$C$16:$C$64,0),1),'8- Políticas de Administración '!$B$16:$F$64,5,FALSE),"")</f>
        <v/>
      </c>
      <c r="M63" s="396"/>
      <c r="N63" s="393"/>
      <c r="O63" s="430"/>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c r="CV63" s="89"/>
      <c r="CW63" s="89"/>
      <c r="CX63" s="89"/>
      <c r="CY63" s="89"/>
      <c r="CZ63" s="89"/>
      <c r="DA63" s="89"/>
      <c r="DB63" s="89"/>
      <c r="DC63" s="89"/>
      <c r="DD63" s="89"/>
      <c r="DE63" s="89"/>
      <c r="DF63" s="89"/>
      <c r="DG63" s="89"/>
      <c r="DH63" s="89"/>
      <c r="DI63" s="89"/>
      <c r="DJ63" s="89"/>
      <c r="DK63" s="89"/>
      <c r="DL63" s="89"/>
      <c r="DM63" s="89"/>
      <c r="DN63" s="89"/>
      <c r="DO63" s="89"/>
      <c r="DP63" s="89"/>
      <c r="DQ63" s="89"/>
      <c r="DR63" s="89"/>
      <c r="DS63" s="89"/>
      <c r="DT63" s="89"/>
      <c r="DU63" s="89"/>
      <c r="DV63" s="89"/>
      <c r="DW63" s="89"/>
      <c r="DX63" s="89"/>
      <c r="DY63" s="89"/>
      <c r="DZ63" s="89"/>
      <c r="EA63" s="89"/>
      <c r="EB63" s="89"/>
      <c r="EC63" s="89"/>
      <c r="ED63" s="89"/>
      <c r="EE63" s="89"/>
      <c r="EF63" s="89"/>
      <c r="EG63" s="89"/>
      <c r="EH63" s="89"/>
      <c r="EI63" s="89"/>
      <c r="EJ63" s="89"/>
      <c r="EK63" s="89"/>
      <c r="EL63" s="89"/>
      <c r="EM63" s="89"/>
      <c r="EN63" s="89"/>
      <c r="EO63" s="89"/>
      <c r="EP63" s="89"/>
      <c r="EQ63" s="89"/>
      <c r="ER63" s="89"/>
      <c r="ES63" s="89"/>
      <c r="ET63" s="89"/>
      <c r="EU63" s="89"/>
      <c r="EV63" s="89"/>
      <c r="EW63" s="89"/>
      <c r="EX63" s="89"/>
      <c r="EY63" s="89"/>
      <c r="EZ63" s="89"/>
      <c r="FA63" s="89"/>
      <c r="FB63" s="89"/>
      <c r="FC63" s="89"/>
      <c r="FD63" s="89"/>
      <c r="FE63" s="89"/>
      <c r="FF63" s="89"/>
      <c r="FG63" s="89"/>
      <c r="FH63" s="89"/>
      <c r="FI63" s="89"/>
      <c r="FJ63" s="89"/>
      <c r="FK63" s="89"/>
      <c r="FL63" s="89"/>
      <c r="FM63" s="89"/>
      <c r="FN63" s="89"/>
      <c r="FO63" s="89"/>
      <c r="FP63" s="89"/>
      <c r="FQ63" s="89"/>
      <c r="FR63" s="89"/>
      <c r="FS63" s="89"/>
      <c r="FT63" s="89"/>
      <c r="FU63" s="89"/>
      <c r="FV63" s="89"/>
      <c r="FW63" s="89"/>
      <c r="FX63" s="89"/>
      <c r="FY63" s="89"/>
      <c r="FZ63" s="89"/>
      <c r="GA63" s="89"/>
      <c r="GB63" s="89"/>
      <c r="GC63" s="89"/>
      <c r="GD63" s="89"/>
      <c r="GE63" s="89"/>
      <c r="GF63" s="89"/>
      <c r="GG63" s="89"/>
      <c r="GH63" s="89"/>
      <c r="GI63" s="89"/>
      <c r="GJ63" s="89"/>
      <c r="GK63" s="89"/>
      <c r="GL63" s="89"/>
      <c r="GM63" s="89"/>
      <c r="GN63" s="89"/>
      <c r="GO63" s="89"/>
      <c r="GP63" s="89"/>
      <c r="GQ63" s="89"/>
      <c r="GR63" s="89"/>
      <c r="GS63" s="89"/>
      <c r="GT63" s="89"/>
      <c r="GU63" s="89"/>
      <c r="GV63" s="89"/>
      <c r="GW63" s="89"/>
      <c r="GX63" s="89"/>
      <c r="GY63" s="89"/>
      <c r="GZ63" s="89"/>
      <c r="HA63" s="89"/>
      <c r="HB63" s="89"/>
      <c r="HC63" s="89"/>
      <c r="HD63" s="89"/>
      <c r="HE63" s="89"/>
      <c r="HF63" s="89"/>
      <c r="HG63" s="89"/>
      <c r="HH63" s="89"/>
      <c r="HI63" s="89"/>
      <c r="HJ63" s="89"/>
      <c r="HK63" s="89"/>
      <c r="HL63" s="89"/>
      <c r="HM63" s="89"/>
      <c r="HN63" s="89"/>
      <c r="HO63" s="89"/>
      <c r="HP63" s="89"/>
      <c r="HQ63" s="89"/>
      <c r="HR63" s="89"/>
      <c r="HS63" s="89"/>
      <c r="HT63" s="89"/>
      <c r="HU63" s="89"/>
      <c r="HV63" s="89"/>
      <c r="HW63" s="89"/>
      <c r="HX63" s="89"/>
      <c r="HY63" s="89"/>
      <c r="HZ63" s="89"/>
      <c r="IA63" s="89"/>
      <c r="IB63" s="89"/>
      <c r="IC63" s="89"/>
      <c r="ID63" s="89"/>
      <c r="IE63" s="89"/>
      <c r="IF63" s="89"/>
      <c r="IG63" s="89"/>
      <c r="IH63" s="89"/>
      <c r="II63" s="89"/>
      <c r="IJ63" s="89"/>
      <c r="IK63" s="89"/>
      <c r="IL63" s="89"/>
      <c r="IM63" s="89"/>
      <c r="IN63" s="89"/>
      <c r="IO63" s="89"/>
      <c r="IP63" s="89"/>
      <c r="IQ63" s="89"/>
      <c r="IR63" s="89"/>
      <c r="IS63" s="89"/>
      <c r="IT63" s="89"/>
      <c r="IU63" s="89"/>
      <c r="IV63" s="89"/>
      <c r="IW63" s="89"/>
    </row>
    <row r="64" spans="1:257" s="90" customFormat="1">
      <c r="A64" s="384"/>
      <c r="B64" s="396"/>
      <c r="C64" s="451"/>
      <c r="D64" s="183"/>
      <c r="E64" s="421"/>
      <c r="F64" s="421"/>
      <c r="G64" s="424"/>
      <c r="H64" s="409"/>
      <c r="I64" s="103"/>
      <c r="J64" s="143"/>
      <c r="K64" s="103" t="str">
        <f>IFERROR(CONCATENATE(INDEX('8- Políticas de Administración '!$B$16:$F$53,MATCH('5- Identificación de Riesgos'!J64,'8- Políticas de Administración '!$C$16:$C$54,0),1)," - ",L64),"")</f>
        <v/>
      </c>
      <c r="L64" s="138" t="str">
        <f>IFERROR(VLOOKUP(INDEX('8- Políticas de Administración '!$B$16:$F$63,MATCH('5- Identificación de Riesgos'!J64,'8- Políticas de Administración '!$C$16:$C$64,0),1),'8- Políticas de Administración '!$B$16:$F$64,5,FALSE),"")</f>
        <v/>
      </c>
      <c r="M64" s="396"/>
      <c r="N64" s="393"/>
      <c r="O64" s="430"/>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c r="CV64" s="89"/>
      <c r="CW64" s="89"/>
      <c r="CX64" s="89"/>
      <c r="CY64" s="89"/>
      <c r="CZ64" s="89"/>
      <c r="DA64" s="89"/>
      <c r="DB64" s="89"/>
      <c r="DC64" s="89"/>
      <c r="DD64" s="89"/>
      <c r="DE64" s="89"/>
      <c r="DF64" s="89"/>
      <c r="DG64" s="89"/>
      <c r="DH64" s="89"/>
      <c r="DI64" s="89"/>
      <c r="DJ64" s="89"/>
      <c r="DK64" s="89"/>
      <c r="DL64" s="89"/>
      <c r="DM64" s="89"/>
      <c r="DN64" s="89"/>
      <c r="DO64" s="89"/>
      <c r="DP64" s="89"/>
      <c r="DQ64" s="89"/>
      <c r="DR64" s="89"/>
      <c r="DS64" s="89"/>
      <c r="DT64" s="89"/>
      <c r="DU64" s="89"/>
      <c r="DV64" s="89"/>
      <c r="DW64" s="89"/>
      <c r="DX64" s="89"/>
      <c r="DY64" s="89"/>
      <c r="DZ64" s="89"/>
      <c r="EA64" s="89"/>
      <c r="EB64" s="89"/>
      <c r="EC64" s="89"/>
      <c r="ED64" s="89"/>
      <c r="EE64" s="89"/>
      <c r="EF64" s="89"/>
      <c r="EG64" s="89"/>
      <c r="EH64" s="89"/>
      <c r="EI64" s="89"/>
      <c r="EJ64" s="89"/>
      <c r="EK64" s="89"/>
      <c r="EL64" s="89"/>
      <c r="EM64" s="89"/>
      <c r="EN64" s="89"/>
      <c r="EO64" s="89"/>
      <c r="EP64" s="89"/>
      <c r="EQ64" s="89"/>
      <c r="ER64" s="89"/>
      <c r="ES64" s="89"/>
      <c r="ET64" s="89"/>
      <c r="EU64" s="89"/>
      <c r="EV64" s="89"/>
      <c r="EW64" s="89"/>
      <c r="EX64" s="89"/>
      <c r="EY64" s="89"/>
      <c r="EZ64" s="89"/>
      <c r="FA64" s="89"/>
      <c r="FB64" s="89"/>
      <c r="FC64" s="89"/>
      <c r="FD64" s="89"/>
      <c r="FE64" s="89"/>
      <c r="FF64" s="89"/>
      <c r="FG64" s="89"/>
      <c r="FH64" s="89"/>
      <c r="FI64" s="89"/>
      <c r="FJ64" s="89"/>
      <c r="FK64" s="89"/>
      <c r="FL64" s="89"/>
      <c r="FM64" s="89"/>
      <c r="FN64" s="89"/>
      <c r="FO64" s="89"/>
      <c r="FP64" s="89"/>
      <c r="FQ64" s="89"/>
      <c r="FR64" s="89"/>
      <c r="FS64" s="89"/>
      <c r="FT64" s="89"/>
      <c r="FU64" s="89"/>
      <c r="FV64" s="89"/>
      <c r="FW64" s="89"/>
      <c r="FX64" s="89"/>
      <c r="FY64" s="89"/>
      <c r="FZ64" s="89"/>
      <c r="GA64" s="89"/>
      <c r="GB64" s="89"/>
      <c r="GC64" s="89"/>
      <c r="GD64" s="89"/>
      <c r="GE64" s="89"/>
      <c r="GF64" s="89"/>
      <c r="GG64" s="89"/>
      <c r="GH64" s="89"/>
      <c r="GI64" s="89"/>
      <c r="GJ64" s="89"/>
      <c r="GK64" s="89"/>
      <c r="GL64" s="89"/>
      <c r="GM64" s="89"/>
      <c r="GN64" s="89"/>
      <c r="GO64" s="89"/>
      <c r="GP64" s="89"/>
      <c r="GQ64" s="89"/>
      <c r="GR64" s="89"/>
      <c r="GS64" s="89"/>
      <c r="GT64" s="89"/>
      <c r="GU64" s="89"/>
      <c r="GV64" s="89"/>
      <c r="GW64" s="89"/>
      <c r="GX64" s="89"/>
      <c r="GY64" s="89"/>
      <c r="GZ64" s="89"/>
      <c r="HA64" s="89"/>
      <c r="HB64" s="89"/>
      <c r="HC64" s="89"/>
      <c r="HD64" s="89"/>
      <c r="HE64" s="89"/>
      <c r="HF64" s="89"/>
      <c r="HG64" s="89"/>
      <c r="HH64" s="89"/>
      <c r="HI64" s="89"/>
      <c r="HJ64" s="89"/>
      <c r="HK64" s="89"/>
      <c r="HL64" s="89"/>
      <c r="HM64" s="89"/>
      <c r="HN64" s="89"/>
      <c r="HO64" s="89"/>
      <c r="HP64" s="89"/>
      <c r="HQ64" s="89"/>
      <c r="HR64" s="89"/>
      <c r="HS64" s="89"/>
      <c r="HT64" s="89"/>
      <c r="HU64" s="89"/>
      <c r="HV64" s="89"/>
      <c r="HW64" s="89"/>
      <c r="HX64" s="89"/>
      <c r="HY64" s="89"/>
      <c r="HZ64" s="89"/>
      <c r="IA64" s="89"/>
      <c r="IB64" s="89"/>
      <c r="IC64" s="89"/>
      <c r="ID64" s="89"/>
      <c r="IE64" s="89"/>
      <c r="IF64" s="89"/>
      <c r="IG64" s="89"/>
      <c r="IH64" s="89"/>
      <c r="II64" s="89"/>
      <c r="IJ64" s="89"/>
      <c r="IK64" s="89"/>
      <c r="IL64" s="89"/>
      <c r="IM64" s="89"/>
      <c r="IN64" s="89"/>
      <c r="IO64" s="89"/>
      <c r="IP64" s="89"/>
      <c r="IQ64" s="89"/>
      <c r="IR64" s="89"/>
      <c r="IS64" s="89"/>
      <c r="IT64" s="89"/>
      <c r="IU64" s="89"/>
      <c r="IV64" s="89"/>
      <c r="IW64" s="89"/>
    </row>
    <row r="65" spans="1:257" s="90" customFormat="1">
      <c r="A65" s="384"/>
      <c r="B65" s="396"/>
      <c r="C65" s="451"/>
      <c r="D65" s="183"/>
      <c r="E65" s="421"/>
      <c r="F65" s="421"/>
      <c r="G65" s="424"/>
      <c r="H65" s="409"/>
      <c r="I65" s="103"/>
      <c r="J65" s="143"/>
      <c r="K65" s="103" t="str">
        <f>IFERROR(CONCATENATE(INDEX('8- Políticas de Administración '!$B$16:$F$53,MATCH('5- Identificación de Riesgos'!J65,'8- Políticas de Administración '!$C$16:$C$54,0),1)," - ",L65),"")</f>
        <v/>
      </c>
      <c r="L65" s="138" t="str">
        <f>IFERROR(VLOOKUP(INDEX('8- Políticas de Administración '!$B$16:$F$63,MATCH('5- Identificación de Riesgos'!J65,'8- Políticas de Administración '!$C$16:$C$64,0),1),'8- Políticas de Administración '!$B$16:$F$64,5,FALSE),"")</f>
        <v/>
      </c>
      <c r="M65" s="396"/>
      <c r="N65" s="393"/>
      <c r="O65" s="430"/>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c r="CV65" s="89"/>
      <c r="CW65" s="89"/>
      <c r="CX65" s="89"/>
      <c r="CY65" s="89"/>
      <c r="CZ65" s="89"/>
      <c r="DA65" s="89"/>
      <c r="DB65" s="89"/>
      <c r="DC65" s="89"/>
      <c r="DD65" s="89"/>
      <c r="DE65" s="89"/>
      <c r="DF65" s="89"/>
      <c r="DG65" s="89"/>
      <c r="DH65" s="89"/>
      <c r="DI65" s="89"/>
      <c r="DJ65" s="89"/>
      <c r="DK65" s="89"/>
      <c r="DL65" s="89"/>
      <c r="DM65" s="89"/>
      <c r="DN65" s="89"/>
      <c r="DO65" s="89"/>
      <c r="DP65" s="89"/>
      <c r="DQ65" s="89"/>
      <c r="DR65" s="89"/>
      <c r="DS65" s="89"/>
      <c r="DT65" s="89"/>
      <c r="DU65" s="89"/>
      <c r="DV65" s="89"/>
      <c r="DW65" s="89"/>
      <c r="DX65" s="89"/>
      <c r="DY65" s="89"/>
      <c r="DZ65" s="89"/>
      <c r="EA65" s="89"/>
      <c r="EB65" s="89"/>
      <c r="EC65" s="89"/>
      <c r="ED65" s="89"/>
      <c r="EE65" s="89"/>
      <c r="EF65" s="89"/>
      <c r="EG65" s="89"/>
      <c r="EH65" s="89"/>
      <c r="EI65" s="89"/>
      <c r="EJ65" s="89"/>
      <c r="EK65" s="89"/>
      <c r="EL65" s="89"/>
      <c r="EM65" s="89"/>
      <c r="EN65" s="89"/>
      <c r="EO65" s="89"/>
      <c r="EP65" s="89"/>
      <c r="EQ65" s="89"/>
      <c r="ER65" s="89"/>
      <c r="ES65" s="89"/>
      <c r="ET65" s="89"/>
      <c r="EU65" s="89"/>
      <c r="EV65" s="89"/>
      <c r="EW65" s="89"/>
      <c r="EX65" s="89"/>
      <c r="EY65" s="89"/>
      <c r="EZ65" s="89"/>
      <c r="FA65" s="89"/>
      <c r="FB65" s="89"/>
      <c r="FC65" s="89"/>
      <c r="FD65" s="89"/>
      <c r="FE65" s="89"/>
      <c r="FF65" s="89"/>
      <c r="FG65" s="89"/>
      <c r="FH65" s="89"/>
      <c r="FI65" s="89"/>
      <c r="FJ65" s="89"/>
      <c r="FK65" s="89"/>
      <c r="FL65" s="89"/>
      <c r="FM65" s="89"/>
      <c r="FN65" s="89"/>
      <c r="FO65" s="89"/>
      <c r="FP65" s="89"/>
      <c r="FQ65" s="89"/>
      <c r="FR65" s="89"/>
      <c r="FS65" s="89"/>
      <c r="FT65" s="89"/>
      <c r="FU65" s="89"/>
      <c r="FV65" s="89"/>
      <c r="FW65" s="89"/>
      <c r="FX65" s="89"/>
      <c r="FY65" s="89"/>
      <c r="FZ65" s="89"/>
      <c r="GA65" s="89"/>
      <c r="GB65" s="89"/>
      <c r="GC65" s="89"/>
      <c r="GD65" s="89"/>
      <c r="GE65" s="89"/>
      <c r="GF65" s="89"/>
      <c r="GG65" s="89"/>
      <c r="GH65" s="89"/>
      <c r="GI65" s="89"/>
      <c r="GJ65" s="89"/>
      <c r="GK65" s="89"/>
      <c r="GL65" s="89"/>
      <c r="GM65" s="89"/>
      <c r="GN65" s="89"/>
      <c r="GO65" s="89"/>
      <c r="GP65" s="89"/>
      <c r="GQ65" s="89"/>
      <c r="GR65" s="89"/>
      <c r="GS65" s="89"/>
      <c r="GT65" s="89"/>
      <c r="GU65" s="89"/>
      <c r="GV65" s="89"/>
      <c r="GW65" s="89"/>
      <c r="GX65" s="89"/>
      <c r="GY65" s="89"/>
      <c r="GZ65" s="89"/>
      <c r="HA65" s="89"/>
      <c r="HB65" s="89"/>
      <c r="HC65" s="89"/>
      <c r="HD65" s="89"/>
      <c r="HE65" s="89"/>
      <c r="HF65" s="89"/>
      <c r="HG65" s="89"/>
      <c r="HH65" s="89"/>
      <c r="HI65" s="89"/>
      <c r="HJ65" s="89"/>
      <c r="HK65" s="89"/>
      <c r="HL65" s="89"/>
      <c r="HM65" s="89"/>
      <c r="HN65" s="89"/>
      <c r="HO65" s="89"/>
      <c r="HP65" s="89"/>
      <c r="HQ65" s="89"/>
      <c r="HR65" s="89"/>
      <c r="HS65" s="89"/>
      <c r="HT65" s="89"/>
      <c r="HU65" s="89"/>
      <c r="HV65" s="89"/>
      <c r="HW65" s="89"/>
      <c r="HX65" s="89"/>
      <c r="HY65" s="89"/>
      <c r="HZ65" s="89"/>
      <c r="IA65" s="89"/>
      <c r="IB65" s="89"/>
      <c r="IC65" s="89"/>
      <c r="ID65" s="89"/>
      <c r="IE65" s="89"/>
      <c r="IF65" s="89"/>
      <c r="IG65" s="89"/>
      <c r="IH65" s="89"/>
      <c r="II65" s="89"/>
      <c r="IJ65" s="89"/>
      <c r="IK65" s="89"/>
      <c r="IL65" s="89"/>
      <c r="IM65" s="89"/>
      <c r="IN65" s="89"/>
      <c r="IO65" s="89"/>
      <c r="IP65" s="89"/>
      <c r="IQ65" s="89"/>
      <c r="IR65" s="89"/>
      <c r="IS65" s="89"/>
      <c r="IT65" s="89"/>
      <c r="IU65" s="89"/>
      <c r="IV65" s="89"/>
      <c r="IW65" s="89"/>
    </row>
    <row r="66" spans="1:257" s="90" customFormat="1">
      <c r="A66" s="384"/>
      <c r="B66" s="396"/>
      <c r="C66" s="451"/>
      <c r="D66" s="183"/>
      <c r="E66" s="421"/>
      <c r="F66" s="421"/>
      <c r="G66" s="424"/>
      <c r="H66" s="409"/>
      <c r="I66" s="103"/>
      <c r="J66" s="143"/>
      <c r="K66" s="103" t="str">
        <f>IFERROR(CONCATENATE(INDEX('8- Políticas de Administración '!$B$16:$F$53,MATCH('5- Identificación de Riesgos'!J66,'8- Políticas de Administración '!$C$16:$C$54,0),1)," - ",L66),"")</f>
        <v/>
      </c>
      <c r="L66" s="138" t="str">
        <f>IFERROR(VLOOKUP(INDEX('8- Políticas de Administración '!$B$16:$F$63,MATCH('5- Identificación de Riesgos'!J66,'8- Políticas de Administración '!$C$16:$C$64,0),1),'8- Políticas de Administración '!$B$16:$F$64,5,FALSE),"")</f>
        <v/>
      </c>
      <c r="M66" s="396"/>
      <c r="N66" s="393"/>
      <c r="O66" s="430"/>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c r="CV66" s="89"/>
      <c r="CW66" s="89"/>
      <c r="CX66" s="89"/>
      <c r="CY66" s="89"/>
      <c r="CZ66" s="89"/>
      <c r="DA66" s="89"/>
      <c r="DB66" s="89"/>
      <c r="DC66" s="89"/>
      <c r="DD66" s="89"/>
      <c r="DE66" s="89"/>
      <c r="DF66" s="89"/>
      <c r="DG66" s="89"/>
      <c r="DH66" s="89"/>
      <c r="DI66" s="89"/>
      <c r="DJ66" s="89"/>
      <c r="DK66" s="89"/>
      <c r="DL66" s="89"/>
      <c r="DM66" s="89"/>
      <c r="DN66" s="89"/>
      <c r="DO66" s="89"/>
      <c r="DP66" s="89"/>
      <c r="DQ66" s="89"/>
      <c r="DR66" s="89"/>
      <c r="DS66" s="89"/>
      <c r="DT66" s="89"/>
      <c r="DU66" s="89"/>
      <c r="DV66" s="89"/>
      <c r="DW66" s="89"/>
      <c r="DX66" s="89"/>
      <c r="DY66" s="89"/>
      <c r="DZ66" s="89"/>
      <c r="EA66" s="89"/>
      <c r="EB66" s="89"/>
      <c r="EC66" s="89"/>
      <c r="ED66" s="89"/>
      <c r="EE66" s="89"/>
      <c r="EF66" s="89"/>
      <c r="EG66" s="89"/>
      <c r="EH66" s="89"/>
      <c r="EI66" s="89"/>
      <c r="EJ66" s="89"/>
      <c r="EK66" s="89"/>
      <c r="EL66" s="89"/>
      <c r="EM66" s="89"/>
      <c r="EN66" s="89"/>
      <c r="EO66" s="89"/>
      <c r="EP66" s="89"/>
      <c r="EQ66" s="89"/>
      <c r="ER66" s="89"/>
      <c r="ES66" s="89"/>
      <c r="ET66" s="89"/>
      <c r="EU66" s="89"/>
      <c r="EV66" s="89"/>
      <c r="EW66" s="89"/>
      <c r="EX66" s="89"/>
      <c r="EY66" s="89"/>
      <c r="EZ66" s="89"/>
      <c r="FA66" s="89"/>
      <c r="FB66" s="89"/>
      <c r="FC66" s="89"/>
      <c r="FD66" s="89"/>
      <c r="FE66" s="89"/>
      <c r="FF66" s="89"/>
      <c r="FG66" s="89"/>
      <c r="FH66" s="89"/>
      <c r="FI66" s="89"/>
      <c r="FJ66" s="89"/>
      <c r="FK66" s="89"/>
      <c r="FL66" s="89"/>
      <c r="FM66" s="89"/>
      <c r="FN66" s="89"/>
      <c r="FO66" s="89"/>
      <c r="FP66" s="89"/>
      <c r="FQ66" s="89"/>
      <c r="FR66" s="89"/>
      <c r="FS66" s="89"/>
      <c r="FT66" s="89"/>
      <c r="FU66" s="89"/>
      <c r="FV66" s="89"/>
      <c r="FW66" s="89"/>
      <c r="FX66" s="89"/>
      <c r="FY66" s="89"/>
      <c r="FZ66" s="89"/>
      <c r="GA66" s="89"/>
      <c r="GB66" s="89"/>
      <c r="GC66" s="89"/>
      <c r="GD66" s="89"/>
      <c r="GE66" s="89"/>
      <c r="GF66" s="89"/>
      <c r="GG66" s="89"/>
      <c r="GH66" s="89"/>
      <c r="GI66" s="89"/>
      <c r="GJ66" s="89"/>
      <c r="GK66" s="89"/>
      <c r="GL66" s="89"/>
      <c r="GM66" s="89"/>
      <c r="GN66" s="89"/>
      <c r="GO66" s="89"/>
      <c r="GP66" s="89"/>
      <c r="GQ66" s="89"/>
      <c r="GR66" s="89"/>
      <c r="GS66" s="89"/>
      <c r="GT66" s="89"/>
      <c r="GU66" s="89"/>
      <c r="GV66" s="89"/>
      <c r="GW66" s="89"/>
      <c r="GX66" s="89"/>
      <c r="GY66" s="89"/>
      <c r="GZ66" s="89"/>
      <c r="HA66" s="89"/>
      <c r="HB66" s="89"/>
      <c r="HC66" s="89"/>
      <c r="HD66" s="89"/>
      <c r="HE66" s="89"/>
      <c r="HF66" s="89"/>
      <c r="HG66" s="89"/>
      <c r="HH66" s="89"/>
      <c r="HI66" s="89"/>
      <c r="HJ66" s="89"/>
      <c r="HK66" s="89"/>
      <c r="HL66" s="89"/>
      <c r="HM66" s="89"/>
      <c r="HN66" s="89"/>
      <c r="HO66" s="89"/>
      <c r="HP66" s="89"/>
      <c r="HQ66" s="89"/>
      <c r="HR66" s="89"/>
      <c r="HS66" s="89"/>
      <c r="HT66" s="89"/>
      <c r="HU66" s="89"/>
      <c r="HV66" s="89"/>
      <c r="HW66" s="89"/>
      <c r="HX66" s="89"/>
      <c r="HY66" s="89"/>
      <c r="HZ66" s="89"/>
      <c r="IA66" s="89"/>
      <c r="IB66" s="89"/>
      <c r="IC66" s="89"/>
      <c r="ID66" s="89"/>
      <c r="IE66" s="89"/>
      <c r="IF66" s="89"/>
      <c r="IG66" s="89"/>
      <c r="IH66" s="89"/>
      <c r="II66" s="89"/>
      <c r="IJ66" s="89"/>
      <c r="IK66" s="89"/>
      <c r="IL66" s="89"/>
      <c r="IM66" s="89"/>
      <c r="IN66" s="89"/>
      <c r="IO66" s="89"/>
      <c r="IP66" s="89"/>
      <c r="IQ66" s="89"/>
      <c r="IR66" s="89"/>
      <c r="IS66" s="89"/>
      <c r="IT66" s="89"/>
      <c r="IU66" s="89"/>
      <c r="IV66" s="89"/>
      <c r="IW66" s="89"/>
    </row>
    <row r="67" spans="1:257" s="90" customFormat="1">
      <c r="A67" s="384"/>
      <c r="B67" s="396"/>
      <c r="C67" s="451"/>
      <c r="D67" s="183"/>
      <c r="E67" s="421"/>
      <c r="F67" s="421"/>
      <c r="G67" s="424"/>
      <c r="H67" s="409"/>
      <c r="I67" s="103"/>
      <c r="J67" s="143"/>
      <c r="K67" s="103" t="str">
        <f>IFERROR(CONCATENATE(INDEX('8- Políticas de Administración '!$B$16:$F$53,MATCH('5- Identificación de Riesgos'!J67,'8- Políticas de Administración '!$C$16:$C$54,0),1)," - ",L67),"")</f>
        <v/>
      </c>
      <c r="L67" s="138" t="str">
        <f>IFERROR(VLOOKUP(INDEX('8- Políticas de Administración '!$B$16:$F$63,MATCH('5- Identificación de Riesgos'!J67,'8- Políticas de Administración '!$C$16:$C$64,0),1),'8- Políticas de Administración '!$B$16:$F$64,5,FALSE),"")</f>
        <v/>
      </c>
      <c r="M67" s="396"/>
      <c r="N67" s="393"/>
      <c r="O67" s="430"/>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c r="CV67" s="89"/>
      <c r="CW67" s="89"/>
      <c r="CX67" s="89"/>
      <c r="CY67" s="89"/>
      <c r="CZ67" s="89"/>
      <c r="DA67" s="89"/>
      <c r="DB67" s="89"/>
      <c r="DC67" s="89"/>
      <c r="DD67" s="89"/>
      <c r="DE67" s="89"/>
      <c r="DF67" s="89"/>
      <c r="DG67" s="89"/>
      <c r="DH67" s="89"/>
      <c r="DI67" s="89"/>
      <c r="DJ67" s="89"/>
      <c r="DK67" s="89"/>
      <c r="DL67" s="89"/>
      <c r="DM67" s="89"/>
      <c r="DN67" s="89"/>
      <c r="DO67" s="89"/>
      <c r="DP67" s="89"/>
      <c r="DQ67" s="89"/>
      <c r="DR67" s="89"/>
      <c r="DS67" s="89"/>
      <c r="DT67" s="89"/>
      <c r="DU67" s="89"/>
      <c r="DV67" s="89"/>
      <c r="DW67" s="89"/>
      <c r="DX67" s="89"/>
      <c r="DY67" s="89"/>
      <c r="DZ67" s="89"/>
      <c r="EA67" s="89"/>
      <c r="EB67" s="89"/>
      <c r="EC67" s="89"/>
      <c r="ED67" s="89"/>
      <c r="EE67" s="89"/>
      <c r="EF67" s="89"/>
      <c r="EG67" s="89"/>
      <c r="EH67" s="89"/>
      <c r="EI67" s="89"/>
      <c r="EJ67" s="89"/>
      <c r="EK67" s="89"/>
      <c r="EL67" s="89"/>
      <c r="EM67" s="89"/>
      <c r="EN67" s="89"/>
      <c r="EO67" s="89"/>
      <c r="EP67" s="89"/>
      <c r="EQ67" s="89"/>
      <c r="ER67" s="89"/>
      <c r="ES67" s="89"/>
      <c r="ET67" s="89"/>
      <c r="EU67" s="89"/>
      <c r="EV67" s="89"/>
      <c r="EW67" s="89"/>
      <c r="EX67" s="89"/>
      <c r="EY67" s="89"/>
      <c r="EZ67" s="89"/>
      <c r="FA67" s="89"/>
      <c r="FB67" s="89"/>
      <c r="FC67" s="89"/>
      <c r="FD67" s="89"/>
      <c r="FE67" s="89"/>
      <c r="FF67" s="89"/>
      <c r="FG67" s="89"/>
      <c r="FH67" s="89"/>
      <c r="FI67" s="89"/>
      <c r="FJ67" s="89"/>
      <c r="FK67" s="89"/>
      <c r="FL67" s="89"/>
      <c r="FM67" s="89"/>
      <c r="FN67" s="89"/>
      <c r="FO67" s="89"/>
      <c r="FP67" s="89"/>
      <c r="FQ67" s="89"/>
      <c r="FR67" s="89"/>
      <c r="FS67" s="89"/>
      <c r="FT67" s="89"/>
      <c r="FU67" s="89"/>
      <c r="FV67" s="89"/>
      <c r="FW67" s="89"/>
      <c r="FX67" s="89"/>
      <c r="FY67" s="89"/>
      <c r="FZ67" s="89"/>
      <c r="GA67" s="89"/>
      <c r="GB67" s="89"/>
      <c r="GC67" s="89"/>
      <c r="GD67" s="89"/>
      <c r="GE67" s="89"/>
      <c r="GF67" s="89"/>
      <c r="GG67" s="89"/>
      <c r="GH67" s="89"/>
      <c r="GI67" s="89"/>
      <c r="GJ67" s="89"/>
      <c r="GK67" s="89"/>
      <c r="GL67" s="89"/>
      <c r="GM67" s="89"/>
      <c r="GN67" s="89"/>
      <c r="GO67" s="89"/>
      <c r="GP67" s="89"/>
      <c r="GQ67" s="89"/>
      <c r="GR67" s="89"/>
      <c r="GS67" s="89"/>
      <c r="GT67" s="89"/>
      <c r="GU67" s="89"/>
      <c r="GV67" s="89"/>
      <c r="GW67" s="89"/>
      <c r="GX67" s="89"/>
      <c r="GY67" s="89"/>
      <c r="GZ67" s="89"/>
      <c r="HA67" s="89"/>
      <c r="HB67" s="89"/>
      <c r="HC67" s="89"/>
      <c r="HD67" s="89"/>
      <c r="HE67" s="89"/>
      <c r="HF67" s="89"/>
      <c r="HG67" s="89"/>
      <c r="HH67" s="89"/>
      <c r="HI67" s="89"/>
      <c r="HJ67" s="89"/>
      <c r="HK67" s="89"/>
      <c r="HL67" s="89"/>
      <c r="HM67" s="89"/>
      <c r="HN67" s="89"/>
      <c r="HO67" s="89"/>
      <c r="HP67" s="89"/>
      <c r="HQ67" s="89"/>
      <c r="HR67" s="89"/>
      <c r="HS67" s="89"/>
      <c r="HT67" s="89"/>
      <c r="HU67" s="89"/>
      <c r="HV67" s="89"/>
      <c r="HW67" s="89"/>
      <c r="HX67" s="89"/>
      <c r="HY67" s="89"/>
      <c r="HZ67" s="89"/>
      <c r="IA67" s="89"/>
      <c r="IB67" s="89"/>
      <c r="IC67" s="89"/>
      <c r="ID67" s="89"/>
      <c r="IE67" s="89"/>
      <c r="IF67" s="89"/>
      <c r="IG67" s="89"/>
      <c r="IH67" s="89"/>
      <c r="II67" s="89"/>
      <c r="IJ67" s="89"/>
      <c r="IK67" s="89"/>
      <c r="IL67" s="89"/>
      <c r="IM67" s="89"/>
      <c r="IN67" s="89"/>
      <c r="IO67" s="89"/>
      <c r="IP67" s="89"/>
      <c r="IQ67" s="89"/>
      <c r="IR67" s="89"/>
      <c r="IS67" s="89"/>
      <c r="IT67" s="89"/>
      <c r="IU67" s="89"/>
      <c r="IV67" s="89"/>
      <c r="IW67" s="89"/>
    </row>
    <row r="68" spans="1:257" s="90" customFormat="1">
      <c r="A68" s="384"/>
      <c r="B68" s="396"/>
      <c r="C68" s="451"/>
      <c r="D68" s="183"/>
      <c r="E68" s="421"/>
      <c r="F68" s="421"/>
      <c r="G68" s="424"/>
      <c r="H68" s="409"/>
      <c r="I68" s="103"/>
      <c r="J68" s="143"/>
      <c r="K68" s="103" t="str">
        <f>IFERROR(CONCATENATE(INDEX('8- Políticas de Administración '!$B$16:$F$53,MATCH('5- Identificación de Riesgos'!J68,'8- Políticas de Administración '!$C$16:$C$54,0),1)," - ",L68),"")</f>
        <v/>
      </c>
      <c r="L68" s="138" t="str">
        <f>IFERROR(VLOOKUP(INDEX('8- Políticas de Administración '!$B$16:$F$63,MATCH('5- Identificación de Riesgos'!J68,'8- Políticas de Administración '!$C$16:$C$64,0),1),'8- Políticas de Administración '!$B$16:$F$64,5,FALSE),"")</f>
        <v/>
      </c>
      <c r="M68" s="396"/>
      <c r="N68" s="393"/>
      <c r="O68" s="430"/>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c r="CV68" s="89"/>
      <c r="CW68" s="89"/>
      <c r="CX68" s="89"/>
      <c r="CY68" s="89"/>
      <c r="CZ68" s="89"/>
      <c r="DA68" s="89"/>
      <c r="DB68" s="89"/>
      <c r="DC68" s="89"/>
      <c r="DD68" s="89"/>
      <c r="DE68" s="89"/>
      <c r="DF68" s="89"/>
      <c r="DG68" s="89"/>
      <c r="DH68" s="89"/>
      <c r="DI68" s="89"/>
      <c r="DJ68" s="89"/>
      <c r="DK68" s="89"/>
      <c r="DL68" s="89"/>
      <c r="DM68" s="89"/>
      <c r="DN68" s="89"/>
      <c r="DO68" s="89"/>
      <c r="DP68" s="89"/>
      <c r="DQ68" s="89"/>
      <c r="DR68" s="89"/>
      <c r="DS68" s="89"/>
      <c r="DT68" s="89"/>
      <c r="DU68" s="89"/>
      <c r="DV68" s="89"/>
      <c r="DW68" s="89"/>
      <c r="DX68" s="89"/>
      <c r="DY68" s="89"/>
      <c r="DZ68" s="89"/>
      <c r="EA68" s="89"/>
      <c r="EB68" s="89"/>
      <c r="EC68" s="89"/>
      <c r="ED68" s="89"/>
      <c r="EE68" s="89"/>
      <c r="EF68" s="89"/>
      <c r="EG68" s="89"/>
      <c r="EH68" s="89"/>
      <c r="EI68" s="89"/>
      <c r="EJ68" s="89"/>
      <c r="EK68" s="89"/>
      <c r="EL68" s="89"/>
      <c r="EM68" s="89"/>
      <c r="EN68" s="89"/>
      <c r="EO68" s="89"/>
      <c r="EP68" s="89"/>
      <c r="EQ68" s="89"/>
      <c r="ER68" s="89"/>
      <c r="ES68" s="89"/>
      <c r="ET68" s="89"/>
      <c r="EU68" s="89"/>
      <c r="EV68" s="89"/>
      <c r="EW68" s="89"/>
      <c r="EX68" s="89"/>
      <c r="EY68" s="89"/>
      <c r="EZ68" s="89"/>
      <c r="FA68" s="89"/>
      <c r="FB68" s="89"/>
      <c r="FC68" s="89"/>
      <c r="FD68" s="89"/>
      <c r="FE68" s="89"/>
      <c r="FF68" s="89"/>
      <c r="FG68" s="89"/>
      <c r="FH68" s="89"/>
      <c r="FI68" s="89"/>
      <c r="FJ68" s="89"/>
      <c r="FK68" s="89"/>
      <c r="FL68" s="89"/>
      <c r="FM68" s="89"/>
      <c r="FN68" s="89"/>
      <c r="FO68" s="89"/>
      <c r="FP68" s="89"/>
      <c r="FQ68" s="89"/>
      <c r="FR68" s="89"/>
      <c r="FS68" s="89"/>
      <c r="FT68" s="89"/>
      <c r="FU68" s="89"/>
      <c r="FV68" s="89"/>
      <c r="FW68" s="89"/>
      <c r="FX68" s="89"/>
      <c r="FY68" s="89"/>
      <c r="FZ68" s="89"/>
      <c r="GA68" s="89"/>
      <c r="GB68" s="89"/>
      <c r="GC68" s="89"/>
      <c r="GD68" s="89"/>
      <c r="GE68" s="89"/>
      <c r="GF68" s="89"/>
      <c r="GG68" s="89"/>
      <c r="GH68" s="89"/>
      <c r="GI68" s="89"/>
      <c r="GJ68" s="89"/>
      <c r="GK68" s="89"/>
      <c r="GL68" s="89"/>
      <c r="GM68" s="89"/>
      <c r="GN68" s="89"/>
      <c r="GO68" s="89"/>
      <c r="GP68" s="89"/>
      <c r="GQ68" s="89"/>
      <c r="GR68" s="89"/>
      <c r="GS68" s="89"/>
      <c r="GT68" s="89"/>
      <c r="GU68" s="89"/>
      <c r="GV68" s="89"/>
      <c r="GW68" s="89"/>
      <c r="GX68" s="89"/>
      <c r="GY68" s="89"/>
      <c r="GZ68" s="89"/>
      <c r="HA68" s="89"/>
      <c r="HB68" s="89"/>
      <c r="HC68" s="89"/>
      <c r="HD68" s="89"/>
      <c r="HE68" s="89"/>
      <c r="HF68" s="89"/>
      <c r="HG68" s="89"/>
      <c r="HH68" s="89"/>
      <c r="HI68" s="89"/>
      <c r="HJ68" s="89"/>
      <c r="HK68" s="89"/>
      <c r="HL68" s="89"/>
      <c r="HM68" s="89"/>
      <c r="HN68" s="89"/>
      <c r="HO68" s="89"/>
      <c r="HP68" s="89"/>
      <c r="HQ68" s="89"/>
      <c r="HR68" s="89"/>
      <c r="HS68" s="89"/>
      <c r="HT68" s="89"/>
      <c r="HU68" s="89"/>
      <c r="HV68" s="89"/>
      <c r="HW68" s="89"/>
      <c r="HX68" s="89"/>
      <c r="HY68" s="89"/>
      <c r="HZ68" s="89"/>
      <c r="IA68" s="89"/>
      <c r="IB68" s="89"/>
      <c r="IC68" s="89"/>
      <c r="ID68" s="89"/>
      <c r="IE68" s="89"/>
      <c r="IF68" s="89"/>
      <c r="IG68" s="89"/>
      <c r="IH68" s="89"/>
      <c r="II68" s="89"/>
      <c r="IJ68" s="89"/>
      <c r="IK68" s="89"/>
      <c r="IL68" s="89"/>
      <c r="IM68" s="89"/>
      <c r="IN68" s="89"/>
      <c r="IO68" s="89"/>
      <c r="IP68" s="89"/>
      <c r="IQ68" s="89"/>
      <c r="IR68" s="89"/>
      <c r="IS68" s="89"/>
      <c r="IT68" s="89"/>
      <c r="IU68" s="89"/>
      <c r="IV68" s="89"/>
      <c r="IW68" s="89"/>
    </row>
    <row r="69" spans="1:257" s="90" customFormat="1" ht="15.75" thickBot="1">
      <c r="A69" s="385"/>
      <c r="B69" s="397"/>
      <c r="C69" s="452"/>
      <c r="D69" s="184"/>
      <c r="E69" s="422"/>
      <c r="F69" s="422"/>
      <c r="G69" s="425"/>
      <c r="H69" s="410"/>
      <c r="I69" s="104"/>
      <c r="J69" s="144"/>
      <c r="K69" s="104" t="str">
        <f>IFERROR(CONCATENATE(INDEX('8- Políticas de Administración '!$B$16:$F$53,MATCH('5- Identificación de Riesgos'!J69,'8- Políticas de Administración '!$C$16:$C$54,0),1)," - ",L69),"")</f>
        <v/>
      </c>
      <c r="L69" s="140" t="str">
        <f>IFERROR(VLOOKUP(INDEX('8- Políticas de Administración '!$B$16:$F$63,MATCH('5- Identificación de Riesgos'!J69,'8- Políticas de Administración '!$C$16:$C$64,0),1),'8- Políticas de Administración '!$B$16:$F$64,5,FALSE),"")</f>
        <v/>
      </c>
      <c r="M69" s="397"/>
      <c r="N69" s="394"/>
      <c r="O69" s="430"/>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c r="CV69" s="89"/>
      <c r="CW69" s="89"/>
      <c r="CX69" s="89"/>
      <c r="CY69" s="89"/>
      <c r="CZ69" s="89"/>
      <c r="DA69" s="89"/>
      <c r="DB69" s="89"/>
      <c r="DC69" s="89"/>
      <c r="DD69" s="89"/>
      <c r="DE69" s="89"/>
      <c r="DF69" s="89"/>
      <c r="DG69" s="89"/>
      <c r="DH69" s="89"/>
      <c r="DI69" s="89"/>
      <c r="DJ69" s="89"/>
      <c r="DK69" s="89"/>
      <c r="DL69" s="89"/>
      <c r="DM69" s="89"/>
      <c r="DN69" s="89"/>
      <c r="DO69" s="89"/>
      <c r="DP69" s="89"/>
      <c r="DQ69" s="89"/>
      <c r="DR69" s="89"/>
      <c r="DS69" s="89"/>
      <c r="DT69" s="89"/>
      <c r="DU69" s="89"/>
      <c r="DV69" s="89"/>
      <c r="DW69" s="89"/>
      <c r="DX69" s="89"/>
      <c r="DY69" s="89"/>
      <c r="DZ69" s="89"/>
      <c r="EA69" s="89"/>
      <c r="EB69" s="89"/>
      <c r="EC69" s="89"/>
      <c r="ED69" s="89"/>
      <c r="EE69" s="89"/>
      <c r="EF69" s="89"/>
      <c r="EG69" s="89"/>
      <c r="EH69" s="89"/>
      <c r="EI69" s="89"/>
      <c r="EJ69" s="89"/>
      <c r="EK69" s="89"/>
      <c r="EL69" s="89"/>
      <c r="EM69" s="89"/>
      <c r="EN69" s="89"/>
      <c r="EO69" s="89"/>
      <c r="EP69" s="89"/>
      <c r="EQ69" s="89"/>
      <c r="ER69" s="89"/>
      <c r="ES69" s="89"/>
      <c r="ET69" s="89"/>
      <c r="EU69" s="89"/>
      <c r="EV69" s="89"/>
      <c r="EW69" s="89"/>
      <c r="EX69" s="89"/>
      <c r="EY69" s="89"/>
      <c r="EZ69" s="89"/>
      <c r="FA69" s="89"/>
      <c r="FB69" s="89"/>
      <c r="FC69" s="89"/>
      <c r="FD69" s="89"/>
      <c r="FE69" s="89"/>
      <c r="FF69" s="89"/>
      <c r="FG69" s="89"/>
      <c r="FH69" s="89"/>
      <c r="FI69" s="89"/>
      <c r="FJ69" s="89"/>
      <c r="FK69" s="89"/>
      <c r="FL69" s="89"/>
      <c r="FM69" s="89"/>
      <c r="FN69" s="89"/>
      <c r="FO69" s="89"/>
      <c r="FP69" s="89"/>
      <c r="FQ69" s="89"/>
      <c r="FR69" s="89"/>
      <c r="FS69" s="89"/>
      <c r="FT69" s="89"/>
      <c r="FU69" s="89"/>
      <c r="FV69" s="89"/>
      <c r="FW69" s="89"/>
      <c r="FX69" s="89"/>
      <c r="FY69" s="89"/>
      <c r="FZ69" s="89"/>
      <c r="GA69" s="89"/>
      <c r="GB69" s="89"/>
      <c r="GC69" s="89"/>
      <c r="GD69" s="89"/>
      <c r="GE69" s="89"/>
      <c r="GF69" s="89"/>
      <c r="GG69" s="89"/>
      <c r="GH69" s="89"/>
      <c r="GI69" s="89"/>
      <c r="GJ69" s="89"/>
      <c r="GK69" s="89"/>
      <c r="GL69" s="89"/>
      <c r="GM69" s="89"/>
      <c r="GN69" s="89"/>
      <c r="GO69" s="89"/>
      <c r="GP69" s="89"/>
      <c r="GQ69" s="89"/>
      <c r="GR69" s="89"/>
      <c r="GS69" s="89"/>
      <c r="GT69" s="89"/>
      <c r="GU69" s="89"/>
      <c r="GV69" s="89"/>
      <c r="GW69" s="89"/>
      <c r="GX69" s="89"/>
      <c r="GY69" s="89"/>
      <c r="GZ69" s="89"/>
      <c r="HA69" s="89"/>
      <c r="HB69" s="89"/>
      <c r="HC69" s="89"/>
      <c r="HD69" s="89"/>
      <c r="HE69" s="89"/>
      <c r="HF69" s="89"/>
      <c r="HG69" s="89"/>
      <c r="HH69" s="89"/>
      <c r="HI69" s="89"/>
      <c r="HJ69" s="89"/>
      <c r="HK69" s="89"/>
      <c r="HL69" s="89"/>
      <c r="HM69" s="89"/>
      <c r="HN69" s="89"/>
      <c r="HO69" s="89"/>
      <c r="HP69" s="89"/>
      <c r="HQ69" s="89"/>
      <c r="HR69" s="89"/>
      <c r="HS69" s="89"/>
      <c r="HT69" s="89"/>
      <c r="HU69" s="89"/>
      <c r="HV69" s="89"/>
      <c r="HW69" s="89"/>
      <c r="HX69" s="89"/>
      <c r="HY69" s="89"/>
      <c r="HZ69" s="89"/>
      <c r="IA69" s="89"/>
      <c r="IB69" s="89"/>
      <c r="IC69" s="89"/>
      <c r="ID69" s="89"/>
      <c r="IE69" s="89"/>
      <c r="IF69" s="89"/>
      <c r="IG69" s="89"/>
      <c r="IH69" s="89"/>
      <c r="II69" s="89"/>
      <c r="IJ69" s="89"/>
      <c r="IK69" s="89"/>
      <c r="IL69" s="89"/>
      <c r="IM69" s="89"/>
      <c r="IN69" s="89"/>
      <c r="IO69" s="89"/>
      <c r="IP69" s="89"/>
      <c r="IQ69" s="89"/>
      <c r="IR69" s="89"/>
      <c r="IS69" s="89"/>
      <c r="IT69" s="89"/>
      <c r="IU69" s="89"/>
      <c r="IV69" s="89"/>
      <c r="IW69" s="89"/>
    </row>
    <row r="70" spans="1:257" ht="30">
      <c r="A70" s="383">
        <v>6</v>
      </c>
      <c r="B70" s="450" t="s">
        <v>329</v>
      </c>
      <c r="C70" s="450" t="s">
        <v>330</v>
      </c>
      <c r="D70" s="182" t="s">
        <v>331</v>
      </c>
      <c r="E70" s="395">
        <v>613</v>
      </c>
      <c r="F70" s="395">
        <v>0</v>
      </c>
      <c r="G70" s="453">
        <f t="shared" ref="G70" si="5">F70/E70</f>
        <v>0</v>
      </c>
      <c r="H70" s="40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02" t="s">
        <v>290</v>
      </c>
      <c r="J70" s="121" t="s">
        <v>291</v>
      </c>
      <c r="K70" s="102" t="str">
        <f>IFERROR(CONCATENATE(INDEX('8- Políticas de Administración '!$B$16:$F$53,MATCH('5- Identificación de Riesgos'!J70,'8- Políticas de Administración '!$C$16:$C$54,0),1)," - ",L70),"")</f>
        <v>Moderado - 3</v>
      </c>
      <c r="L70" s="139">
        <f>IFERROR(VLOOKUP(INDEX('8- Políticas de Administración '!$B$16:$F$63,MATCH('5- Identificación de Riesgos'!J70,'8- Políticas de Administración '!$C$16:$C$64,0),1),'8- Políticas de Administración '!$B$16:$F$64,5,FALSE),"")</f>
        <v>3</v>
      </c>
      <c r="M70" s="395" t="str">
        <f>IFERROR(CONCATENATE(INDEX('8- Políticas de Administración '!$B$16:$F$53,MATCH(ROUND(AVERAGE(L70:L79),0),'8- Políticas de Administración '!$F$16:$F$53,0),1)," - ",ROUND(AVERAGE(L70:L79),0)),"")</f>
        <v>Mayor - 4</v>
      </c>
      <c r="N70" s="392" t="str">
        <f>IFERROR(CONCATENATE(VLOOKUP((LEFT(H70,LEN(H70)-4)&amp;LEFT(M70,LEN(M70)-4)),'9- Matriz de Calor '!$D$18:$E$42,2,0)," - ",RIGHT(H70,1)*RIGHT(M70,1)),"")</f>
        <v>Alto  - 4</v>
      </c>
      <c r="O70" s="414">
        <f>RIGHT(H70,1)*RIGHT(M70,1)</f>
        <v>4</v>
      </c>
      <c r="Q70" s="382"/>
      <c r="R70" s="382"/>
      <c r="S70" s="382"/>
      <c r="T70" s="382"/>
      <c r="U70" s="382"/>
      <c r="V70" s="382"/>
    </row>
    <row r="71" spans="1:257" ht="39" customHeight="1">
      <c r="A71" s="384"/>
      <c r="B71" s="451"/>
      <c r="C71" s="451"/>
      <c r="D71" s="186" t="s">
        <v>327</v>
      </c>
      <c r="E71" s="396"/>
      <c r="F71" s="396"/>
      <c r="G71" s="424"/>
      <c r="H71" s="409"/>
      <c r="I71" s="103" t="s">
        <v>293</v>
      </c>
      <c r="J71" s="143" t="s">
        <v>294</v>
      </c>
      <c r="K71" s="103" t="str">
        <f>IFERROR(CONCATENATE(INDEX('8- Políticas de Administración '!$B$16:$F$53,MATCH('5- Identificación de Riesgos'!J71,'8- Políticas de Administración '!$C$16:$C$54,0),1)," - ",L71),"")</f>
        <v>Mayor - 4</v>
      </c>
      <c r="L71" s="138">
        <f>IFERROR(VLOOKUP(INDEX('8- Políticas de Administración '!$B$16:$F$63,MATCH('5- Identificación de Riesgos'!J71,'8- Políticas de Administración '!$C$16:$C$64,0),1),'8- Políticas de Administración '!$B$16:$F$64,5,FALSE),"")</f>
        <v>4</v>
      </c>
      <c r="M71" s="396"/>
      <c r="N71" s="393"/>
      <c r="O71" s="415"/>
      <c r="Q71" s="382"/>
      <c r="R71" s="382"/>
      <c r="S71" s="382"/>
      <c r="T71" s="382"/>
      <c r="U71" s="382"/>
      <c r="V71" s="382"/>
    </row>
    <row r="72" spans="1:257" ht="42.75" customHeight="1">
      <c r="A72" s="384"/>
      <c r="B72" s="451"/>
      <c r="C72" s="451"/>
      <c r="D72" s="183" t="s">
        <v>332</v>
      </c>
      <c r="E72" s="396"/>
      <c r="F72" s="396"/>
      <c r="G72" s="424"/>
      <c r="H72" s="409"/>
      <c r="I72" s="103"/>
      <c r="J72" s="143"/>
      <c r="K72" s="103" t="str">
        <f>IFERROR(CONCATENATE(INDEX('8- Políticas de Administración '!$B$16:$F$53,MATCH('5- Identificación de Riesgos'!J72,'8- Políticas de Administración '!$C$16:$C$54,0),1)," - ",L72),"")</f>
        <v/>
      </c>
      <c r="L72" s="138" t="str">
        <f>IFERROR(VLOOKUP(INDEX('8- Políticas de Administración '!$B$16:$F$63,MATCH('5- Identificación de Riesgos'!J72,'8- Políticas de Administración '!$C$16:$C$64,0),1),'8- Políticas de Administración '!$B$16:$F$64,5,FALSE),"")</f>
        <v/>
      </c>
      <c r="M72" s="396"/>
      <c r="N72" s="393"/>
      <c r="O72" s="415"/>
      <c r="Q72" s="382"/>
      <c r="R72" s="382"/>
      <c r="S72" s="382"/>
      <c r="T72" s="382"/>
      <c r="U72" s="382"/>
      <c r="V72" s="382"/>
    </row>
    <row r="73" spans="1:257" ht="51" customHeight="1">
      <c r="A73" s="384"/>
      <c r="B73" s="451"/>
      <c r="C73" s="451"/>
      <c r="D73" s="183"/>
      <c r="E73" s="396"/>
      <c r="F73" s="396"/>
      <c r="G73" s="424"/>
      <c r="H73" s="409"/>
      <c r="I73" s="103"/>
      <c r="J73" s="143"/>
      <c r="K73" s="103" t="str">
        <f>IFERROR(CONCATENATE(INDEX('8- Políticas de Administración '!$B$16:$F$53,MATCH('5- Identificación de Riesgos'!J73,'8- Políticas de Administración '!$C$16:$C$54,0),1)," - ",L73),"")</f>
        <v/>
      </c>
      <c r="L73" s="138" t="str">
        <f>IFERROR(VLOOKUP(INDEX('8- Políticas de Administración '!$B$16:$F$63,MATCH('5- Identificación de Riesgos'!J73,'8- Políticas de Administración '!$C$16:$C$64,0),1),'8- Políticas de Administración '!$B$16:$F$64,5,FALSE),"")</f>
        <v/>
      </c>
      <c r="M73" s="396"/>
      <c r="N73" s="393"/>
      <c r="O73" s="415"/>
      <c r="Q73" s="382"/>
      <c r="R73" s="382"/>
      <c r="S73" s="382"/>
      <c r="T73" s="382"/>
      <c r="U73" s="382"/>
      <c r="V73" s="382"/>
    </row>
    <row r="74" spans="1:257" ht="27" customHeight="1">
      <c r="A74" s="384"/>
      <c r="B74" s="451"/>
      <c r="C74" s="451"/>
      <c r="D74" s="183"/>
      <c r="E74" s="396"/>
      <c r="F74" s="396"/>
      <c r="G74" s="424"/>
      <c r="H74" s="409"/>
      <c r="I74" s="103"/>
      <c r="J74" s="143"/>
      <c r="K74" s="103" t="str">
        <f>IFERROR(CONCATENATE(INDEX('8- Políticas de Administración '!$B$16:$F$53,MATCH('5- Identificación de Riesgos'!J74,'8- Políticas de Administración '!$C$16:$C$54,0),1)," - ",L74),"")</f>
        <v/>
      </c>
      <c r="L74" s="138" t="str">
        <f>IFERROR(VLOOKUP(INDEX('8- Políticas de Administración '!$B$16:$F$63,MATCH('5- Identificación de Riesgos'!J74,'8- Políticas de Administración '!$C$16:$C$64,0),1),'8- Políticas de Administración '!$B$16:$F$64,5,FALSE),"")</f>
        <v/>
      </c>
      <c r="M74" s="396"/>
      <c r="N74" s="393"/>
      <c r="O74" s="415"/>
      <c r="Q74" s="382"/>
      <c r="R74" s="382"/>
      <c r="S74" s="382"/>
      <c r="T74" s="382"/>
      <c r="U74" s="382"/>
      <c r="V74" s="382"/>
    </row>
    <row r="75" spans="1:257">
      <c r="A75" s="384"/>
      <c r="B75" s="451"/>
      <c r="C75" s="451"/>
      <c r="D75" s="183"/>
      <c r="E75" s="396"/>
      <c r="F75" s="396"/>
      <c r="G75" s="424"/>
      <c r="H75" s="409"/>
      <c r="I75" s="103"/>
      <c r="J75" s="143"/>
      <c r="K75" s="103" t="str">
        <f>IFERROR(CONCATENATE(INDEX('8- Políticas de Administración '!$B$16:$F$53,MATCH('5- Identificación de Riesgos'!J75,'8- Políticas de Administración '!$C$16:$C$54,0),1)," - ",L75),"")</f>
        <v/>
      </c>
      <c r="L75" s="138" t="str">
        <f>IFERROR(VLOOKUP(INDEX('8- Políticas de Administración '!$B$16:$F$63,MATCH('5- Identificación de Riesgos'!J75,'8- Políticas de Administración '!$C$16:$C$64,0),1),'8- Políticas de Administración '!$B$16:$F$64,5,FALSE),"")</f>
        <v/>
      </c>
      <c r="M75" s="396"/>
      <c r="N75" s="393"/>
      <c r="O75" s="415"/>
      <c r="Q75" s="382"/>
      <c r="R75" s="382"/>
      <c r="S75" s="382"/>
      <c r="T75" s="382"/>
      <c r="U75" s="382"/>
      <c r="V75" s="382"/>
    </row>
    <row r="76" spans="1:257">
      <c r="A76" s="384"/>
      <c r="B76" s="451"/>
      <c r="C76" s="451"/>
      <c r="D76" s="183"/>
      <c r="E76" s="396"/>
      <c r="F76" s="396"/>
      <c r="G76" s="424"/>
      <c r="H76" s="409"/>
      <c r="I76" s="103"/>
      <c r="J76" s="143"/>
      <c r="K76" s="103" t="str">
        <f>IFERROR(CONCATENATE(INDEX('8- Políticas de Administración '!$B$16:$F$53,MATCH('5- Identificación de Riesgos'!J76,'8- Políticas de Administración '!$C$16:$C$54,0),1)," - ",L76),"")</f>
        <v/>
      </c>
      <c r="L76" s="138" t="str">
        <f>IFERROR(VLOOKUP(INDEX('8- Políticas de Administración '!$B$16:$F$63,MATCH('5- Identificación de Riesgos'!J76,'8- Políticas de Administración '!$C$16:$C$64,0),1),'8- Políticas de Administración '!$B$16:$F$64,5,FALSE),"")</f>
        <v/>
      </c>
      <c r="M76" s="396"/>
      <c r="N76" s="393"/>
      <c r="O76" s="415"/>
      <c r="Q76" s="382"/>
      <c r="R76" s="382"/>
      <c r="S76" s="382"/>
      <c r="T76" s="382"/>
      <c r="U76" s="382"/>
      <c r="V76" s="382"/>
    </row>
    <row r="77" spans="1:257">
      <c r="A77" s="384"/>
      <c r="B77" s="451"/>
      <c r="C77" s="451"/>
      <c r="D77" s="183"/>
      <c r="E77" s="396"/>
      <c r="F77" s="396"/>
      <c r="G77" s="424"/>
      <c r="H77" s="409"/>
      <c r="I77" s="103"/>
      <c r="J77" s="143"/>
      <c r="K77" s="103" t="str">
        <f>IFERROR(CONCATENATE(INDEX('8- Políticas de Administración '!$B$16:$F$53,MATCH('5- Identificación de Riesgos'!J77,'8- Políticas de Administración '!$C$16:$C$54,0),1)," - ",L77),"")</f>
        <v/>
      </c>
      <c r="L77" s="138" t="str">
        <f>IFERROR(VLOOKUP(INDEX('8- Políticas de Administración '!$B$16:$F$63,MATCH('5- Identificación de Riesgos'!J77,'8- Políticas de Administración '!$C$16:$C$64,0),1),'8- Políticas de Administración '!$B$16:$F$64,5,FALSE),"")</f>
        <v/>
      </c>
      <c r="M77" s="396"/>
      <c r="N77" s="393"/>
      <c r="O77" s="415"/>
      <c r="Q77" s="382"/>
      <c r="R77" s="382"/>
      <c r="S77" s="382"/>
      <c r="T77" s="382"/>
      <c r="U77" s="382"/>
      <c r="V77" s="382"/>
    </row>
    <row r="78" spans="1:257">
      <c r="A78" s="384"/>
      <c r="B78" s="451"/>
      <c r="C78" s="451"/>
      <c r="D78" s="183"/>
      <c r="E78" s="396"/>
      <c r="F78" s="396"/>
      <c r="G78" s="424"/>
      <c r="H78" s="409"/>
      <c r="I78" s="103"/>
      <c r="J78" s="143"/>
      <c r="K78" s="103" t="str">
        <f>IFERROR(CONCATENATE(INDEX('8- Políticas de Administración '!$B$16:$F$53,MATCH('5- Identificación de Riesgos'!J78,'8- Políticas de Administración '!$C$16:$C$54,0),1)," - ",L78),"")</f>
        <v/>
      </c>
      <c r="L78" s="138" t="str">
        <f>IFERROR(VLOOKUP(INDEX('8- Políticas de Administración '!$B$16:$F$63,MATCH('5- Identificación de Riesgos'!J78,'8- Políticas de Administración '!$C$16:$C$64,0),1),'8- Políticas de Administración '!$B$16:$F$64,5,FALSE),"")</f>
        <v/>
      </c>
      <c r="M78" s="396"/>
      <c r="N78" s="393"/>
      <c r="O78" s="415"/>
      <c r="Q78" s="382"/>
      <c r="R78" s="382"/>
      <c r="S78" s="382"/>
      <c r="T78" s="382"/>
      <c r="U78" s="382"/>
      <c r="V78" s="382"/>
    </row>
    <row r="79" spans="1:257" ht="15.75" thickBot="1">
      <c r="A79" s="385"/>
      <c r="B79" s="452"/>
      <c r="C79" s="452"/>
      <c r="D79" s="184"/>
      <c r="E79" s="397"/>
      <c r="F79" s="397"/>
      <c r="G79" s="425"/>
      <c r="H79" s="410"/>
      <c r="I79" s="104"/>
      <c r="J79" s="144"/>
      <c r="K79" s="104" t="str">
        <f>IFERROR(CONCATENATE(INDEX('8- Políticas de Administración '!$B$16:$F$53,MATCH('5- Identificación de Riesgos'!J79,'8- Políticas de Administración '!$C$16:$C$54,0),1)," - ",L79),"")</f>
        <v/>
      </c>
      <c r="L79" s="140" t="str">
        <f>IFERROR(VLOOKUP(INDEX('8- Políticas de Administración '!$B$16:$F$63,MATCH('5- Identificación de Riesgos'!J79,'8- Políticas de Administración '!$C$16:$C$64,0),1),'8- Políticas de Administración '!$B$16:$F$64,5,FALSE),"")</f>
        <v/>
      </c>
      <c r="M79" s="397"/>
      <c r="N79" s="394"/>
      <c r="O79" s="415"/>
      <c r="Q79" s="382"/>
      <c r="R79" s="382"/>
      <c r="S79" s="382"/>
      <c r="T79" s="382"/>
      <c r="U79" s="382"/>
      <c r="V79" s="382"/>
    </row>
  </sheetData>
  <mergeCells count="94">
    <mergeCell ref="G10:G19"/>
    <mergeCell ref="H10:H19"/>
    <mergeCell ref="A20:A29"/>
    <mergeCell ref="A70:A79"/>
    <mergeCell ref="B70:B79"/>
    <mergeCell ref="C70:C79"/>
    <mergeCell ref="E70:E79"/>
    <mergeCell ref="F70:F79"/>
    <mergeCell ref="G70:G79"/>
    <mergeCell ref="H70:H79"/>
    <mergeCell ref="B60:B69"/>
    <mergeCell ref="C60:C69"/>
    <mergeCell ref="E60:E69"/>
    <mergeCell ref="G60:G69"/>
    <mergeCell ref="H60:H69"/>
    <mergeCell ref="E10:E19"/>
    <mergeCell ref="A30:A39"/>
    <mergeCell ref="C30:C39"/>
    <mergeCell ref="A5:C5"/>
    <mergeCell ref="F10:F19"/>
    <mergeCell ref="A50:A59"/>
    <mergeCell ref="B30:B39"/>
    <mergeCell ref="C20:C29"/>
    <mergeCell ref="A10:A19"/>
    <mergeCell ref="C10:C19"/>
    <mergeCell ref="B10:B19"/>
    <mergeCell ref="C50:C59"/>
    <mergeCell ref="B20:B29"/>
    <mergeCell ref="F20:F29"/>
    <mergeCell ref="E20:E29"/>
    <mergeCell ref="A40:A49"/>
    <mergeCell ref="I7:M7"/>
    <mergeCell ref="F8:F9"/>
    <mergeCell ref="A4:C4"/>
    <mergeCell ref="A8:A9"/>
    <mergeCell ref="B8:B9"/>
    <mergeCell ref="E8:E9"/>
    <mergeCell ref="D6:N6"/>
    <mergeCell ref="I8:I9"/>
    <mergeCell ref="G8:G9"/>
    <mergeCell ref="A6:C6"/>
    <mergeCell ref="N70:N79"/>
    <mergeCell ref="M70:M79"/>
    <mergeCell ref="N7:O7"/>
    <mergeCell ref="K8:K9"/>
    <mergeCell ref="M8:M9"/>
    <mergeCell ref="M60:M69"/>
    <mergeCell ref="M50:M59"/>
    <mergeCell ref="N50:N59"/>
    <mergeCell ref="N30:N39"/>
    <mergeCell ref="M30:M39"/>
    <mergeCell ref="M40:M49"/>
    <mergeCell ref="O70:O79"/>
    <mergeCell ref="O60:O69"/>
    <mergeCell ref="N60:N69"/>
    <mergeCell ref="O8:O9"/>
    <mergeCell ref="N8:N9"/>
    <mergeCell ref="F60:F69"/>
    <mergeCell ref="G50:G59"/>
    <mergeCell ref="H50:H59"/>
    <mergeCell ref="E50:E59"/>
    <mergeCell ref="F50:F59"/>
    <mergeCell ref="N40:N49"/>
    <mergeCell ref="O50:O59"/>
    <mergeCell ref="O30:O39"/>
    <mergeCell ref="E30:E39"/>
    <mergeCell ref="B50:B59"/>
    <mergeCell ref="B40:B49"/>
    <mergeCell ref="C40:C49"/>
    <mergeCell ref="E40:E49"/>
    <mergeCell ref="G20:G29"/>
    <mergeCell ref="H20:H29"/>
    <mergeCell ref="G40:G49"/>
    <mergeCell ref="H40:H49"/>
    <mergeCell ref="F30:F39"/>
    <mergeCell ref="G30:G39"/>
    <mergeCell ref="H30:H39"/>
    <mergeCell ref="F40:F49"/>
    <mergeCell ref="A1:C2"/>
    <mergeCell ref="Q50:V59"/>
    <mergeCell ref="Q70:V79"/>
    <mergeCell ref="A60:A69"/>
    <mergeCell ref="D4:N4"/>
    <mergeCell ref="D5:N5"/>
    <mergeCell ref="O10:O19"/>
    <mergeCell ref="O20:O29"/>
    <mergeCell ref="N10:N19"/>
    <mergeCell ref="M20:M29"/>
    <mergeCell ref="N20:N29"/>
    <mergeCell ref="M10:M19"/>
    <mergeCell ref="H8:H9"/>
    <mergeCell ref="E7:H7"/>
    <mergeCell ref="D7:D9"/>
    <mergeCell ref="L8:L9"/>
  </mergeCells>
  <conditionalFormatting sqref="D10:D14">
    <cfRule type="containsText" dxfId="711" priority="43" operator="containsText" text="3- Moderado">
      <formula>NOT(ISERROR(SEARCH("3- Moderado",D10)))</formula>
    </cfRule>
    <cfRule type="containsText" dxfId="710" priority="45" operator="containsText" text="4- Moderado">
      <formula>NOT(ISERROR(SEARCH("4- Moderado",D10)))</formula>
    </cfRule>
    <cfRule type="containsText" dxfId="709" priority="46" operator="containsText" text="3- Bajo">
      <formula>NOT(ISERROR(SEARCH("3- Bajo",D10)))</formula>
    </cfRule>
    <cfRule type="containsText" dxfId="708" priority="47" operator="containsText" text="4- Bajo">
      <formula>NOT(ISERROR(SEARCH("4- Bajo",D10)))</formula>
    </cfRule>
    <cfRule type="containsText" dxfId="707" priority="48" operator="containsText" text="1- Bajo">
      <formula>NOT(ISERROR(SEARCH("1- Bajo",D10)))</formula>
    </cfRule>
    <cfRule type="containsText" dxfId="706" priority="44" operator="containsText" text="6- Moderado">
      <formula>NOT(ISERROR(SEARCH("6- Moderado",D10)))</formula>
    </cfRule>
  </conditionalFormatting>
  <conditionalFormatting sqref="D24">
    <cfRule type="containsText" dxfId="705" priority="377" operator="containsText" text="4- Bajo">
      <formula>NOT(ISERROR(SEARCH("4- Bajo",D24)))</formula>
    </cfRule>
    <cfRule type="containsText" dxfId="704" priority="378" operator="containsText" text="1- Bajo">
      <formula>NOT(ISERROR(SEARCH("1- Bajo",D24)))</formula>
    </cfRule>
    <cfRule type="containsText" dxfId="703" priority="375" operator="containsText" text="4- Moderado">
      <formula>NOT(ISERROR(SEARCH("4- Moderado",D24)))</formula>
    </cfRule>
    <cfRule type="containsText" dxfId="702" priority="374" operator="containsText" text="6- Moderado">
      <formula>NOT(ISERROR(SEARCH("6- Moderado",D24)))</formula>
    </cfRule>
    <cfRule type="containsText" dxfId="701" priority="373" operator="containsText" text="3- Moderado">
      <formula>NOT(ISERROR(SEARCH("3- Moderado",D24)))</formula>
    </cfRule>
    <cfRule type="containsText" dxfId="700" priority="376" operator="containsText" text="3- Bajo">
      <formula>NOT(ISERROR(SEARCH("3- Bajo",D24)))</formula>
    </cfRule>
  </conditionalFormatting>
  <conditionalFormatting sqref="D30:D31 D40:D41">
    <cfRule type="containsText" dxfId="699" priority="303" operator="containsText" text="4- Moderado">
      <formula>NOT(ISERROR(SEARCH("4- Moderado",D30)))</formula>
    </cfRule>
    <cfRule type="containsText" dxfId="698" priority="302" operator="containsText" text="6- Moderado">
      <formula>NOT(ISERROR(SEARCH("6- Moderado",D30)))</formula>
    </cfRule>
    <cfRule type="containsText" dxfId="697" priority="301" operator="containsText" text="3- Moderado">
      <formula>NOT(ISERROR(SEARCH("3- Moderado",D30)))</formula>
    </cfRule>
    <cfRule type="containsText" dxfId="696" priority="304" operator="containsText" text="3- Bajo">
      <formula>NOT(ISERROR(SEARCH("3- Bajo",D30)))</formula>
    </cfRule>
    <cfRule type="containsText" dxfId="695" priority="306" operator="containsText" text="1- Bajo">
      <formula>NOT(ISERROR(SEARCH("1- Bajo",D30)))</formula>
    </cfRule>
    <cfRule type="containsText" dxfId="694" priority="305" operator="containsText" text="4- Bajo">
      <formula>NOT(ISERROR(SEARCH("4- Bajo",D30)))</formula>
    </cfRule>
  </conditionalFormatting>
  <conditionalFormatting sqref="D30:D33 D40:D43">
    <cfRule type="containsText" dxfId="693" priority="313" operator="containsText" text="3- Moderado">
      <formula>NOT(ISERROR(SEARCH("3- Moderado",D30)))</formula>
    </cfRule>
    <cfRule type="containsText" dxfId="692" priority="315" operator="containsText" text="4- Moderado">
      <formula>NOT(ISERROR(SEARCH("4- Moderado",D30)))</formula>
    </cfRule>
    <cfRule type="containsText" dxfId="691" priority="314" operator="containsText" text="6- Moderado">
      <formula>NOT(ISERROR(SEARCH("6- Moderado",D30)))</formula>
    </cfRule>
    <cfRule type="containsText" dxfId="690" priority="316" operator="containsText" text="3- Bajo">
      <formula>NOT(ISERROR(SEARCH("3- Bajo",D30)))</formula>
    </cfRule>
    <cfRule type="containsText" dxfId="689" priority="317" operator="containsText" text="4- Bajo">
      <formula>NOT(ISERROR(SEARCH("4- Bajo",D30)))</formula>
    </cfRule>
    <cfRule type="containsText" dxfId="688" priority="318" operator="containsText" text="1- Bajo">
      <formula>NOT(ISERROR(SEARCH("1- Bajo",D30)))</formula>
    </cfRule>
  </conditionalFormatting>
  <conditionalFormatting sqref="D31:D32 D41:D42">
    <cfRule type="containsText" dxfId="687" priority="255" operator="containsText" text="4- Moderado">
      <formula>NOT(ISERROR(SEARCH("4- Moderado",D31)))</formula>
    </cfRule>
    <cfRule type="containsText" dxfId="686" priority="256" operator="containsText" text="3- Bajo">
      <formula>NOT(ISERROR(SEARCH("3- Bajo",D31)))</formula>
    </cfRule>
    <cfRule type="containsText" dxfId="685" priority="270" operator="containsText" text="1- Bajo">
      <formula>NOT(ISERROR(SEARCH("1- Bajo",D31)))</formula>
    </cfRule>
    <cfRule type="containsText" dxfId="684" priority="268" operator="containsText" text="3- Bajo">
      <formula>NOT(ISERROR(SEARCH("3- Bajo",D31)))</formula>
    </cfRule>
    <cfRule type="containsText" dxfId="683" priority="267" operator="containsText" text="4- Moderado">
      <formula>NOT(ISERROR(SEARCH("4- Moderado",D31)))</formula>
    </cfRule>
    <cfRule type="containsText" dxfId="682" priority="266" operator="containsText" text="6- Moderado">
      <formula>NOT(ISERROR(SEARCH("6- Moderado",D31)))</formula>
    </cfRule>
    <cfRule type="containsText" dxfId="681" priority="265" operator="containsText" text="3- Moderado">
      <formula>NOT(ISERROR(SEARCH("3- Moderado",D31)))</formula>
    </cfRule>
    <cfRule type="containsText" dxfId="680" priority="257" operator="containsText" text="4- Bajo">
      <formula>NOT(ISERROR(SEARCH("4- Bajo",D31)))</formula>
    </cfRule>
    <cfRule type="containsText" dxfId="679" priority="253" operator="containsText" text="3- Moderado">
      <formula>NOT(ISERROR(SEARCH("3- Moderado",D31)))</formula>
    </cfRule>
    <cfRule type="containsText" dxfId="678" priority="254" operator="containsText" text="6- Moderado">
      <formula>NOT(ISERROR(SEARCH("6- Moderado",D31)))</formula>
    </cfRule>
    <cfRule type="containsText" dxfId="677" priority="258" operator="containsText" text="1- Bajo">
      <formula>NOT(ISERROR(SEARCH("1- Bajo",D31)))</formula>
    </cfRule>
    <cfRule type="containsText" dxfId="676" priority="269" operator="containsText" text="4- Bajo">
      <formula>NOT(ISERROR(SEARCH("4- Bajo",D31)))</formula>
    </cfRule>
  </conditionalFormatting>
  <conditionalFormatting sqref="D50:D52">
    <cfRule type="containsText" dxfId="675" priority="5" operator="containsText" text="3- Moderado">
      <formula>NOT(ISERROR(SEARCH("3- Moderado",D50)))</formula>
    </cfRule>
    <cfRule type="containsText" dxfId="674" priority="7" operator="containsText" text="4- Moderado">
      <formula>NOT(ISERROR(SEARCH("4- Moderado",D50)))</formula>
    </cfRule>
    <cfRule type="containsText" dxfId="673" priority="8" operator="containsText" text="3- Bajo">
      <formula>NOT(ISERROR(SEARCH("3- Bajo",D50)))</formula>
    </cfRule>
    <cfRule type="containsText" dxfId="672" priority="9" operator="containsText" text="4- Bajo">
      <formula>NOT(ISERROR(SEARCH("4- Bajo",D50)))</formula>
    </cfRule>
    <cfRule type="containsText" dxfId="671" priority="10" operator="containsText" text="1- Bajo">
      <formula>NOT(ISERROR(SEARCH("1- Bajo",D50)))</formula>
    </cfRule>
    <cfRule type="containsText" dxfId="670" priority="6" operator="containsText" text="6- Moderado">
      <formula>NOT(ISERROR(SEARCH("6- Moderado",D50)))</formula>
    </cfRule>
  </conditionalFormatting>
  <conditionalFormatting sqref="H10 H20">
    <cfRule type="containsText" dxfId="669" priority="1075" operator="containsText" text="Muy Baja'Tabla probabilidad'!">
      <formula>NOT(ISERROR(SEARCH("Muy Baja'Tabla probabilidad'!",H10)))</formula>
    </cfRule>
    <cfRule type="containsText" dxfId="668" priority="1074" operator="containsText" text="Muy Baja">
      <formula>NOT(ISERROR(SEARCH("Muy Baja",H10)))</formula>
    </cfRule>
    <cfRule type="containsText" dxfId="667" priority="1073" operator="containsText" text="Muy Baja">
      <formula>NOT(ISERROR(SEARCH("Muy Baja",H10)))</formula>
    </cfRule>
    <cfRule type="containsText" dxfId="666" priority="1071" operator="containsText" text="Baja">
      <formula>NOT(ISERROR(SEARCH("Baja",H10)))</formula>
    </cfRule>
    <cfRule type="containsText" dxfId="665" priority="1070" operator="containsText" text="Muy Baja">
      <formula>NOT(ISERROR(SEARCH("Muy Baja",H10)))</formula>
    </cfRule>
    <cfRule type="containsText" dxfId="664" priority="1069" operator="containsText" text="Media">
      <formula>NOT(ISERROR(SEARCH("Media",H10)))</formula>
    </cfRule>
    <cfRule type="containsText" dxfId="663" priority="1068" operator="containsText" text="Media">
      <formula>NOT(ISERROR(SEARCH("Media",H10)))</formula>
    </cfRule>
    <cfRule type="containsText" dxfId="662" priority="1067" operator="containsText" text="Media">
      <formula>NOT(ISERROR(SEARCH("Media",H10)))</formula>
    </cfRule>
    <cfRule type="containsText" dxfId="661" priority="1066" operator="containsText" text="Alta">
      <formula>NOT(ISERROR(SEARCH("Alta",H10)))</formula>
    </cfRule>
    <cfRule type="containsText" dxfId="660" priority="1063" operator="containsText" text="Baja">
      <formula>NOT(ISERROR(SEARCH("Baja",H10)))</formula>
    </cfRule>
    <cfRule type="containsText" dxfId="659" priority="1062" operator="containsText" text="Muy Baja">
      <formula>NOT(ISERROR(SEARCH("Muy Baja",H10)))</formula>
    </cfRule>
    <cfRule type="containsText" dxfId="658" priority="1072" operator="containsText" text="Muy Baja">
      <formula>NOT(ISERROR(SEARCH("Muy Baja",H10)))</formula>
    </cfRule>
    <cfRule type="containsText" dxfId="657" priority="1064" operator="containsText" text="Muy Alta">
      <formula>NOT(ISERROR(SEARCH("Muy Alta",H10)))</formula>
    </cfRule>
    <cfRule type="containsText" dxfId="656" priority="1078" operator="containsText" text="Media">
      <formula>NOT(ISERROR(SEARCH("Media",H10)))</formula>
    </cfRule>
    <cfRule type="containsText" dxfId="655" priority="1077" operator="containsText" text="Alta">
      <formula>NOT(ISERROR(SEARCH("Alta",H10)))</formula>
    </cfRule>
    <cfRule type="containsText" dxfId="654" priority="1076" operator="containsText" text="Muy bajo">
      <formula>NOT(ISERROR(SEARCH("Muy bajo",H10)))</formula>
    </cfRule>
    <cfRule type="cellIs" dxfId="653" priority="1084" operator="between">
      <formula>0</formula>
      <formula>2</formula>
    </cfRule>
    <cfRule type="containsText" dxfId="652" priority="1079" operator="containsText" text="Baja">
      <formula>NOT(ISERROR(SEARCH("Baja",H10)))</formula>
    </cfRule>
    <cfRule type="containsText" dxfId="651" priority="1080" operator="containsText" text="Muy baja">
      <formula>NOT(ISERROR(SEARCH("Muy baja",H10)))</formula>
    </cfRule>
    <cfRule type="cellIs" dxfId="650" priority="1083" operator="between">
      <formula>1</formula>
      <formula>2</formula>
    </cfRule>
  </conditionalFormatting>
  <conditionalFormatting sqref="H30 H40">
    <cfRule type="containsText" dxfId="649" priority="790" operator="containsText" text="Muy bajo">
      <formula>NOT(ISERROR(SEARCH("Muy bajo",H30)))</formula>
    </cfRule>
    <cfRule type="containsText" dxfId="648" priority="789" operator="containsText" text="Muy Baja'Tabla probabilidad'!">
      <formula>NOT(ISERROR(SEARCH("Muy Baja'Tabla probabilidad'!",H30)))</formula>
    </cfRule>
    <cfRule type="containsText" dxfId="647" priority="788" operator="containsText" text="Muy Baja">
      <formula>NOT(ISERROR(SEARCH("Muy Baja",H30)))</formula>
    </cfRule>
    <cfRule type="containsText" dxfId="646" priority="787" operator="containsText" text="Muy Baja">
      <formula>NOT(ISERROR(SEARCH("Muy Baja",H30)))</formula>
    </cfRule>
    <cfRule type="containsText" dxfId="645" priority="786" operator="containsText" text="Muy Baja">
      <formula>NOT(ISERROR(SEARCH("Muy Baja",H30)))</formula>
    </cfRule>
    <cfRule type="containsText" dxfId="644" priority="785" operator="containsText" text="Baja">
      <formula>NOT(ISERROR(SEARCH("Baja",H30)))</formula>
    </cfRule>
    <cfRule type="containsText" dxfId="643" priority="783" operator="containsText" text="Media">
      <formula>NOT(ISERROR(SEARCH("Media",H30)))</formula>
    </cfRule>
    <cfRule type="cellIs" dxfId="642" priority="798" operator="between">
      <formula>0</formula>
      <formula>2</formula>
    </cfRule>
    <cfRule type="cellIs" dxfId="641" priority="797" operator="between">
      <formula>1</formula>
      <formula>2</formula>
    </cfRule>
    <cfRule type="containsText" dxfId="640" priority="782" operator="containsText" text="Media">
      <formula>NOT(ISERROR(SEARCH("Media",H30)))</formula>
    </cfRule>
    <cfRule type="containsText" dxfId="639" priority="794" operator="containsText" text="Muy baja">
      <formula>NOT(ISERROR(SEARCH("Muy baja",H30)))</formula>
    </cfRule>
    <cfRule type="containsText" dxfId="638" priority="793" operator="containsText" text="Baja">
      <formula>NOT(ISERROR(SEARCH("Baja",H30)))</formula>
    </cfRule>
    <cfRule type="containsText" dxfId="637" priority="781" operator="containsText" text="Media">
      <formula>NOT(ISERROR(SEARCH("Media",H30)))</formula>
    </cfRule>
    <cfRule type="containsText" dxfId="636" priority="780" operator="containsText" text="Alta">
      <formula>NOT(ISERROR(SEARCH("Alta",H30)))</formula>
    </cfRule>
    <cfRule type="containsText" dxfId="635" priority="791" operator="containsText" text="Alta">
      <formula>NOT(ISERROR(SEARCH("Alta",H30)))</formula>
    </cfRule>
    <cfRule type="containsText" dxfId="634" priority="778" operator="containsText" text="Muy Alta">
      <formula>NOT(ISERROR(SEARCH("Muy Alta",H30)))</formula>
    </cfRule>
    <cfRule type="containsText" dxfId="633" priority="777" operator="containsText" text="Baja">
      <formula>NOT(ISERROR(SEARCH("Baja",H30)))</formula>
    </cfRule>
    <cfRule type="containsText" dxfId="632" priority="776" operator="containsText" text="Muy Baja">
      <formula>NOT(ISERROR(SEARCH("Muy Baja",H30)))</formula>
    </cfRule>
    <cfRule type="containsText" dxfId="631" priority="792" operator="containsText" text="Media">
      <formula>NOT(ISERROR(SEARCH("Media",H30)))</formula>
    </cfRule>
    <cfRule type="containsText" dxfId="630" priority="784" operator="containsText" text="Muy Baja">
      <formula>NOT(ISERROR(SEARCH("Muy Baja",H30)))</formula>
    </cfRule>
  </conditionalFormatting>
  <conditionalFormatting sqref="H50">
    <cfRule type="containsText" dxfId="629" priority="25" operator="containsText" text="Baja">
      <formula>NOT(ISERROR(SEARCH("Baja",H50)))</formula>
    </cfRule>
    <cfRule type="cellIs" dxfId="628" priority="36" operator="between">
      <formula>0</formula>
      <formula>2</formula>
    </cfRule>
    <cfRule type="containsText" dxfId="627" priority="24" operator="containsText" text="Muy Baja">
      <formula>NOT(ISERROR(SEARCH("Muy Baja",H50)))</formula>
    </cfRule>
    <cfRule type="containsText" dxfId="626" priority="23" operator="containsText" text="Media">
      <formula>NOT(ISERROR(SEARCH("Media",H50)))</formula>
    </cfRule>
    <cfRule type="containsText" dxfId="625" priority="21" operator="containsText" text="Media">
      <formula>NOT(ISERROR(SEARCH("Media",H50)))</formula>
    </cfRule>
    <cfRule type="containsText" dxfId="624" priority="20" operator="containsText" text="Alta">
      <formula>NOT(ISERROR(SEARCH("Alta",H50)))</formula>
    </cfRule>
    <cfRule type="containsText" dxfId="623" priority="22" operator="containsText" text="Media">
      <formula>NOT(ISERROR(SEARCH("Media",H50)))</formula>
    </cfRule>
    <cfRule type="containsText" dxfId="622" priority="19" operator="containsText" text="Muy Alta">
      <formula>NOT(ISERROR(SEARCH("Muy Alta",H50)))</formula>
    </cfRule>
    <cfRule type="containsText" dxfId="621" priority="18" operator="containsText" text="Baja">
      <formula>NOT(ISERROR(SEARCH("Baja",H50)))</formula>
    </cfRule>
    <cfRule type="cellIs" dxfId="620" priority="35" operator="between">
      <formula>1</formula>
      <formula>2</formula>
    </cfRule>
    <cfRule type="containsText" dxfId="619" priority="34" operator="containsText" text="Muy baja">
      <formula>NOT(ISERROR(SEARCH("Muy baja",H50)))</formula>
    </cfRule>
    <cfRule type="containsText" dxfId="618" priority="33" operator="containsText" text="Baja">
      <formula>NOT(ISERROR(SEARCH("Baja",H50)))</formula>
    </cfRule>
    <cfRule type="containsText" dxfId="617" priority="32" operator="containsText" text="Media">
      <formula>NOT(ISERROR(SEARCH("Media",H50)))</formula>
    </cfRule>
    <cfRule type="containsText" dxfId="616" priority="17" operator="containsText" text="Muy Baja">
      <formula>NOT(ISERROR(SEARCH("Muy Baja",H50)))</formula>
    </cfRule>
    <cfRule type="containsText" dxfId="615" priority="26" operator="containsText" text="Muy Baja">
      <formula>NOT(ISERROR(SEARCH("Muy Baja",H50)))</formula>
    </cfRule>
    <cfRule type="containsText" dxfId="614" priority="30" operator="containsText" text="Muy bajo">
      <formula>NOT(ISERROR(SEARCH("Muy bajo",H50)))</formula>
    </cfRule>
    <cfRule type="containsText" dxfId="613" priority="29" operator="containsText" text="Muy Baja'Tabla probabilidad'!">
      <formula>NOT(ISERROR(SEARCH("Muy Baja'Tabla probabilidad'!",H50)))</formula>
    </cfRule>
    <cfRule type="containsText" dxfId="612" priority="28" operator="containsText" text="Muy Baja">
      <formula>NOT(ISERROR(SEARCH("Muy Baja",H50)))</formula>
    </cfRule>
    <cfRule type="containsText" dxfId="611" priority="27" operator="containsText" text="Muy Baja">
      <formula>NOT(ISERROR(SEARCH("Muy Baja",H50)))</formula>
    </cfRule>
    <cfRule type="containsText" dxfId="610" priority="31" operator="containsText" text="Alta">
      <formula>NOT(ISERROR(SEARCH("Alta",H50)))</formula>
    </cfRule>
  </conditionalFormatting>
  <conditionalFormatting sqref="H60">
    <cfRule type="containsText" dxfId="609" priority="528" operator="containsText" text="Media">
      <formula>NOT(ISERROR(SEARCH("Media",H60)))</formula>
    </cfRule>
    <cfRule type="containsText" dxfId="608" priority="529" operator="containsText" text="Muy Baja">
      <formula>NOT(ISERROR(SEARCH("Muy Baja",H60)))</formula>
    </cfRule>
    <cfRule type="containsText" dxfId="607" priority="530" operator="containsText" text="Baja">
      <formula>NOT(ISERROR(SEARCH("Baja",H60)))</formula>
    </cfRule>
    <cfRule type="containsText" dxfId="606" priority="531" operator="containsText" text="Muy Baja">
      <formula>NOT(ISERROR(SEARCH("Muy Baja",H60)))</formula>
    </cfRule>
    <cfRule type="containsText" dxfId="605" priority="532" operator="containsText" text="Muy Baja">
      <formula>NOT(ISERROR(SEARCH("Muy Baja",H60)))</formula>
    </cfRule>
    <cfRule type="containsText" dxfId="604" priority="533" operator="containsText" text="Muy Baja">
      <formula>NOT(ISERROR(SEARCH("Muy Baja",H60)))</formula>
    </cfRule>
    <cfRule type="containsText" dxfId="603" priority="534" operator="containsText" text="Muy Baja'Tabla probabilidad'!">
      <formula>NOT(ISERROR(SEARCH("Muy Baja'Tabla probabilidad'!",H60)))</formula>
    </cfRule>
    <cfRule type="containsText" dxfId="602" priority="535" operator="containsText" text="Muy bajo">
      <formula>NOT(ISERROR(SEARCH("Muy bajo",H60)))</formula>
    </cfRule>
    <cfRule type="containsText" dxfId="601" priority="536" operator="containsText" text="Alta">
      <formula>NOT(ISERROR(SEARCH("Alta",H60)))</formula>
    </cfRule>
    <cfRule type="containsText" dxfId="600" priority="537" operator="containsText" text="Media">
      <formula>NOT(ISERROR(SEARCH("Media",H60)))</formula>
    </cfRule>
    <cfRule type="containsText" dxfId="599" priority="538" operator="containsText" text="Baja">
      <formula>NOT(ISERROR(SEARCH("Baja",H60)))</formula>
    </cfRule>
    <cfRule type="containsText" dxfId="598" priority="539" operator="containsText" text="Muy baja">
      <formula>NOT(ISERROR(SEARCH("Muy baja",H60)))</formula>
    </cfRule>
    <cfRule type="cellIs" dxfId="597" priority="542" operator="between">
      <formula>1</formula>
      <formula>2</formula>
    </cfRule>
    <cfRule type="cellIs" dxfId="596" priority="543" operator="between">
      <formula>0</formula>
      <formula>2</formula>
    </cfRule>
    <cfRule type="containsText" dxfId="595" priority="521" operator="containsText" text="Muy Baja">
      <formula>NOT(ISERROR(SEARCH("Muy Baja",H60)))</formula>
    </cfRule>
    <cfRule type="containsText" dxfId="594" priority="522" operator="containsText" text="Baja">
      <formula>NOT(ISERROR(SEARCH("Baja",H60)))</formula>
    </cfRule>
    <cfRule type="containsText" dxfId="593" priority="523" operator="containsText" text="Muy Alta">
      <formula>NOT(ISERROR(SEARCH("Muy Alta",H60)))</formula>
    </cfRule>
    <cfRule type="containsText" dxfId="592" priority="525" operator="containsText" text="Alta">
      <formula>NOT(ISERROR(SEARCH("Alta",H60)))</formula>
    </cfRule>
    <cfRule type="containsText" dxfId="591" priority="526" operator="containsText" text="Media">
      <formula>NOT(ISERROR(SEARCH("Media",H60)))</formula>
    </cfRule>
    <cfRule type="containsText" dxfId="590" priority="527" operator="containsText" text="Media">
      <formula>NOT(ISERROR(SEARCH("Media",H60)))</formula>
    </cfRule>
  </conditionalFormatting>
  <conditionalFormatting sqref="H70">
    <cfRule type="containsText" dxfId="589" priority="593" operator="containsText" text="Muy Alta">
      <formula>NOT(ISERROR(SEARCH("Muy Alta",H70)))</formula>
    </cfRule>
    <cfRule type="containsText" dxfId="588" priority="595" operator="containsText" text="Alta">
      <formula>NOT(ISERROR(SEARCH("Alta",H70)))</formula>
    </cfRule>
    <cfRule type="containsText" dxfId="587" priority="596" operator="containsText" text="Media">
      <formula>NOT(ISERROR(SEARCH("Media",H70)))</formula>
    </cfRule>
    <cfRule type="containsText" dxfId="586" priority="597" operator="containsText" text="Media">
      <formula>NOT(ISERROR(SEARCH("Media",H70)))</formula>
    </cfRule>
    <cfRule type="containsText" dxfId="585" priority="598" operator="containsText" text="Media">
      <formula>NOT(ISERROR(SEARCH("Media",H70)))</formula>
    </cfRule>
    <cfRule type="containsText" dxfId="584" priority="599" operator="containsText" text="Muy Baja">
      <formula>NOT(ISERROR(SEARCH("Muy Baja",H70)))</formula>
    </cfRule>
    <cfRule type="containsText" dxfId="583" priority="600" operator="containsText" text="Baja">
      <formula>NOT(ISERROR(SEARCH("Baja",H70)))</formula>
    </cfRule>
    <cfRule type="containsText" dxfId="582" priority="601" operator="containsText" text="Muy Baja">
      <formula>NOT(ISERROR(SEARCH("Muy Baja",H70)))</formula>
    </cfRule>
    <cfRule type="containsText" dxfId="581" priority="602" operator="containsText" text="Muy Baja">
      <formula>NOT(ISERROR(SEARCH("Muy Baja",H70)))</formula>
    </cfRule>
    <cfRule type="containsText" dxfId="580" priority="603" operator="containsText" text="Muy Baja">
      <formula>NOT(ISERROR(SEARCH("Muy Baja",H70)))</formula>
    </cfRule>
    <cfRule type="containsText" dxfId="579" priority="604" operator="containsText" text="Muy Baja'Tabla probabilidad'!">
      <formula>NOT(ISERROR(SEARCH("Muy Baja'Tabla probabilidad'!",H70)))</formula>
    </cfRule>
    <cfRule type="containsText" dxfId="578" priority="605" operator="containsText" text="Muy bajo">
      <formula>NOT(ISERROR(SEARCH("Muy bajo",H70)))</formula>
    </cfRule>
    <cfRule type="containsText" dxfId="577" priority="606" operator="containsText" text="Alta">
      <formula>NOT(ISERROR(SEARCH("Alta",H70)))</formula>
    </cfRule>
    <cfRule type="containsText" dxfId="576" priority="607" operator="containsText" text="Media">
      <formula>NOT(ISERROR(SEARCH("Media",H70)))</formula>
    </cfRule>
    <cfRule type="containsText" dxfId="575" priority="608" operator="containsText" text="Baja">
      <formula>NOT(ISERROR(SEARCH("Baja",H70)))</formula>
    </cfRule>
    <cfRule type="containsText" dxfId="574" priority="609" operator="containsText" text="Muy baja">
      <formula>NOT(ISERROR(SEARCH("Muy baja",H70)))</formula>
    </cfRule>
    <cfRule type="cellIs" dxfId="573" priority="610" operator="between">
      <formula>1</formula>
      <formula>2</formula>
    </cfRule>
    <cfRule type="cellIs" dxfId="572" priority="611" operator="between">
      <formula>0</formula>
      <formula>2</formula>
    </cfRule>
    <cfRule type="containsText" dxfId="571" priority="592" operator="containsText" text="Baja">
      <formula>NOT(ISERROR(SEARCH("Baja",H70)))</formula>
    </cfRule>
    <cfRule type="containsText" dxfId="570" priority="591" operator="containsText" text="Muy Baja">
      <formula>NOT(ISERROR(SEARCH("Muy Baja",H70)))</formula>
    </cfRule>
  </conditionalFormatting>
  <conditionalFormatting sqref="K10:K79">
    <cfRule type="containsText" dxfId="569" priority="42" operator="containsText" text="Leve">
      <formula>NOT(ISERROR(SEARCH("Leve",K10)))</formula>
    </cfRule>
    <cfRule type="containsText" dxfId="568" priority="40" operator="containsText" text="Moderado">
      <formula>NOT(ISERROR(SEARCH("Moderado",K10)))</formula>
    </cfRule>
    <cfRule type="containsText" dxfId="567" priority="39" operator="containsText" text="Alta">
      <formula>NOT(ISERROR(SEARCH("Alta",K10)))</formula>
    </cfRule>
    <cfRule type="containsText" dxfId="566" priority="38" operator="containsText" text="Mayor">
      <formula>NOT(ISERROR(SEARCH("Mayor",K10)))</formula>
    </cfRule>
    <cfRule type="containsText" dxfId="565" priority="37" operator="containsText" text="Catastrófico">
      <formula>NOT(ISERROR(SEARCH("Catastrófico",K10)))</formula>
    </cfRule>
    <cfRule type="containsText" dxfId="564" priority="41" operator="containsText" text="Menor">
      <formula>NOT(ISERROR(SEARCH("Menor",K10)))</formula>
    </cfRule>
  </conditionalFormatting>
  <conditionalFormatting sqref="M10 M20">
    <cfRule type="containsText" dxfId="563" priority="1057" operator="containsText" text="Mayor">
      <formula>NOT(ISERROR(SEARCH("Mayor",M10)))</formula>
    </cfRule>
    <cfRule type="containsText" dxfId="562" priority="1060" operator="containsText" text="Menor">
      <formula>NOT(ISERROR(SEARCH("Menor",M10)))</formula>
    </cfRule>
    <cfRule type="containsText" dxfId="561" priority="1059" operator="containsText" text="Moderado">
      <formula>NOT(ISERROR(SEARCH("Moderado",M10)))</formula>
    </cfRule>
    <cfRule type="containsText" dxfId="560" priority="1058" operator="containsText" text="Alta">
      <formula>NOT(ISERROR(SEARCH("Alta",M10)))</formula>
    </cfRule>
    <cfRule type="containsText" dxfId="559" priority="1056" operator="containsText" text="Catastrófico">
      <formula>NOT(ISERROR(SEARCH("Catastrófico",M10)))</formula>
    </cfRule>
    <cfRule type="containsText" dxfId="558" priority="1061" operator="containsText" text="Leve">
      <formula>NOT(ISERROR(SEARCH("Leve",M10)))</formula>
    </cfRule>
  </conditionalFormatting>
  <conditionalFormatting sqref="M30 M40">
    <cfRule type="containsText" dxfId="557" priority="770" operator="containsText" text="Catastrófico">
      <formula>NOT(ISERROR(SEARCH("Catastrófico",M30)))</formula>
    </cfRule>
    <cfRule type="containsText" dxfId="556" priority="772" operator="containsText" text="Alta">
      <formula>NOT(ISERROR(SEARCH("Alta",M30)))</formula>
    </cfRule>
    <cfRule type="containsText" dxfId="555" priority="773" operator="containsText" text="Moderado">
      <formula>NOT(ISERROR(SEARCH("Moderado",M30)))</formula>
    </cfRule>
    <cfRule type="containsText" dxfId="554" priority="774" operator="containsText" text="Menor">
      <formula>NOT(ISERROR(SEARCH("Menor",M30)))</formula>
    </cfRule>
    <cfRule type="containsText" dxfId="553" priority="771" operator="containsText" text="Mayor">
      <formula>NOT(ISERROR(SEARCH("Mayor",M30)))</formula>
    </cfRule>
    <cfRule type="containsText" dxfId="552" priority="775" operator="containsText" text="Leve">
      <formula>NOT(ISERROR(SEARCH("Leve",M30)))</formula>
    </cfRule>
  </conditionalFormatting>
  <conditionalFormatting sqref="M50">
    <cfRule type="containsText" dxfId="551" priority="16" operator="containsText" text="Leve">
      <formula>NOT(ISERROR(SEARCH("Leve",M50)))</formula>
    </cfRule>
    <cfRule type="containsText" dxfId="550" priority="14" operator="containsText" text="Moderado">
      <formula>NOT(ISERROR(SEARCH("Moderado",M50)))</formula>
    </cfRule>
    <cfRule type="containsText" dxfId="549" priority="13" operator="containsText" text="Alta">
      <formula>NOT(ISERROR(SEARCH("Alta",M50)))</formula>
    </cfRule>
    <cfRule type="containsText" dxfId="548" priority="12" operator="containsText" text="Mayor">
      <formula>NOT(ISERROR(SEARCH("Mayor",M50)))</formula>
    </cfRule>
    <cfRule type="containsText" dxfId="547" priority="11" operator="containsText" text="Catastrófico">
      <formula>NOT(ISERROR(SEARCH("Catastrófico",M50)))</formula>
    </cfRule>
    <cfRule type="containsText" dxfId="546" priority="15" operator="containsText" text="Menor">
      <formula>NOT(ISERROR(SEARCH("Menor",M50)))</formula>
    </cfRule>
  </conditionalFormatting>
  <conditionalFormatting sqref="M60">
    <cfRule type="containsText" dxfId="545" priority="519" operator="containsText" text="Menor">
      <formula>NOT(ISERROR(SEARCH("Menor",M60)))</formula>
    </cfRule>
    <cfRule type="containsText" dxfId="544" priority="518" operator="containsText" text="Moderado">
      <formula>NOT(ISERROR(SEARCH("Moderado",M60)))</formula>
    </cfRule>
    <cfRule type="containsText" dxfId="543" priority="520" operator="containsText" text="Leve">
      <formula>NOT(ISERROR(SEARCH("Leve",M60)))</formula>
    </cfRule>
    <cfRule type="containsText" dxfId="542" priority="517" operator="containsText" text="Alta">
      <formula>NOT(ISERROR(SEARCH("Alta",M60)))</formula>
    </cfRule>
    <cfRule type="containsText" dxfId="541" priority="516" operator="containsText" text="Mayor">
      <formula>NOT(ISERROR(SEARCH("Mayor",M60)))</formula>
    </cfRule>
    <cfRule type="containsText" dxfId="540" priority="515" operator="containsText" text="Catastrófico">
      <formula>NOT(ISERROR(SEARCH("Catastrófico",M60)))</formula>
    </cfRule>
  </conditionalFormatting>
  <conditionalFormatting sqref="M70">
    <cfRule type="containsText" dxfId="539" priority="484" operator="containsText" text="Alta">
      <formula>NOT(ISERROR(SEARCH("Alta",M70)))</formula>
    </cfRule>
    <cfRule type="containsText" dxfId="538" priority="483" operator="containsText" text="Mayor">
      <formula>NOT(ISERROR(SEARCH("Mayor",M70)))</formula>
    </cfRule>
    <cfRule type="containsText" dxfId="537" priority="482" operator="containsText" text="Catastrófico">
      <formula>NOT(ISERROR(SEARCH("Catastrófico",M70)))</formula>
    </cfRule>
    <cfRule type="containsText" dxfId="536" priority="486" operator="containsText" text="Menor">
      <formula>NOT(ISERROR(SEARCH("Menor",M70)))</formula>
    </cfRule>
    <cfRule type="containsText" dxfId="535" priority="487" operator="containsText" text="Leve">
      <formula>NOT(ISERROR(SEARCH("Leve",M70)))</formula>
    </cfRule>
    <cfRule type="containsText" dxfId="534" priority="485" operator="containsText" text="Moderado">
      <formula>NOT(ISERROR(SEARCH("Moderado",M70)))</formula>
    </cfRule>
  </conditionalFormatting>
  <conditionalFormatting sqref="N60">
    <cfRule type="containsText" dxfId="533" priority="544" operator="containsText" text="Extremo">
      <formula>NOT(ISERROR(SEARCH("Extremo",N60)))</formula>
    </cfRule>
    <cfRule type="containsText" dxfId="532" priority="545" operator="containsText" text="Alto">
      <formula>NOT(ISERROR(SEARCH("Alto",N60)))</formula>
    </cfRule>
    <cfRule type="containsText" dxfId="531" priority="546" operator="containsText" text="Bajo">
      <formula>NOT(ISERROR(SEARCH("Bajo",N60)))</formula>
    </cfRule>
    <cfRule type="containsText" dxfId="530" priority="547" operator="containsText" text="Moderado">
      <formula>NOT(ISERROR(SEARCH("Moderado",N60)))</formula>
    </cfRule>
  </conditionalFormatting>
  <conditionalFormatting sqref="N8:O8">
    <cfRule type="containsText" dxfId="529" priority="334" operator="containsText" text="3- Bajo">
      <formula>NOT(ISERROR(SEARCH("3- Bajo",N8)))</formula>
    </cfRule>
    <cfRule type="containsText" dxfId="528" priority="333" operator="containsText" text="4- Moderado">
      <formula>NOT(ISERROR(SEARCH("4- Moderado",N8)))</formula>
    </cfRule>
    <cfRule type="containsText" dxfId="527" priority="332" operator="containsText" text="6- Moderado">
      <formula>NOT(ISERROR(SEARCH("6- Moderado",N8)))</formula>
    </cfRule>
    <cfRule type="containsText" dxfId="526" priority="331" operator="containsText" text="3- Moderado">
      <formula>NOT(ISERROR(SEARCH("3- Moderado",N8)))</formula>
    </cfRule>
    <cfRule type="containsText" dxfId="525" priority="336" operator="containsText" text="1- Bajo">
      <formula>NOT(ISERROR(SEARCH("1- Bajo",N8)))</formula>
    </cfRule>
    <cfRule type="containsText" dxfId="524" priority="335" operator="containsText" text="4- Bajo">
      <formula>NOT(ISERROR(SEARCH("4- Bajo",N8)))</formula>
    </cfRule>
  </conditionalFormatting>
  <conditionalFormatting sqref="N10:O10 N20:O20">
    <cfRule type="containsText" dxfId="523" priority="1646" operator="containsText" text="Moderado">
      <formula>NOT(ISERROR(SEARCH("Moderado",N10)))</formula>
    </cfRule>
    <cfRule type="containsText" dxfId="522" priority="1643" operator="containsText" text="Extremo">
      <formula>NOT(ISERROR(SEARCH("Extremo",N10)))</formula>
    </cfRule>
    <cfRule type="containsText" dxfId="521" priority="1644" operator="containsText" text="Alto">
      <formula>NOT(ISERROR(SEARCH("Alto",N10)))</formula>
    </cfRule>
    <cfRule type="containsText" dxfId="520" priority="1645" operator="containsText" text="Bajo">
      <formula>NOT(ISERROR(SEARCH("Bajo",N10)))</formula>
    </cfRule>
  </conditionalFormatting>
  <conditionalFormatting sqref="N30:O30 N40">
    <cfRule type="containsText" dxfId="519" priority="799" operator="containsText" text="Extremo">
      <formula>NOT(ISERROR(SEARCH("Extremo",N30)))</formula>
    </cfRule>
    <cfRule type="containsText" dxfId="518" priority="800" operator="containsText" text="Alto">
      <formula>NOT(ISERROR(SEARCH("Alto",N30)))</formula>
    </cfRule>
    <cfRule type="containsText" dxfId="517" priority="801" operator="containsText" text="Bajo">
      <formula>NOT(ISERROR(SEARCH("Bajo",N30)))</formula>
    </cfRule>
    <cfRule type="containsText" dxfId="516" priority="802" operator="containsText" text="Moderado">
      <formula>NOT(ISERROR(SEARCH("Moderado",N30)))</formula>
    </cfRule>
  </conditionalFormatting>
  <conditionalFormatting sqref="N50:O50">
    <cfRule type="containsText" dxfId="515" priority="1" operator="containsText" text="Extremo">
      <formula>NOT(ISERROR(SEARCH("Extremo",N50)))</formula>
    </cfRule>
    <cfRule type="containsText" dxfId="514" priority="4" operator="containsText" text="Moderado">
      <formula>NOT(ISERROR(SEARCH("Moderado",N50)))</formula>
    </cfRule>
    <cfRule type="containsText" dxfId="513" priority="3" operator="containsText" text="Bajo">
      <formula>NOT(ISERROR(SEARCH("Bajo",N50)))</formula>
    </cfRule>
    <cfRule type="containsText" dxfId="512" priority="2" operator="containsText" text="Alto">
      <formula>NOT(ISERROR(SEARCH("Alto",N50)))</formula>
    </cfRule>
  </conditionalFormatting>
  <conditionalFormatting sqref="N70:O70">
    <cfRule type="containsText" dxfId="511" priority="421" operator="containsText" text="Extremo">
      <formula>NOT(ISERROR(SEARCH("Extremo",N70)))</formula>
    </cfRule>
    <cfRule type="containsText" dxfId="510" priority="422" operator="containsText" text="Alto">
      <formula>NOT(ISERROR(SEARCH("Alto",N70)))</formula>
    </cfRule>
    <cfRule type="containsText" dxfId="509" priority="423" operator="containsText" text="Bajo">
      <formula>NOT(ISERROR(SEARCH("Bajo",N70)))</formula>
    </cfRule>
    <cfRule type="containsText" dxfId="508" priority="424" operator="containsText" text="Moderado">
      <formula>NOT(ISERROR(SEARCH("Moderado",N70)))</formula>
    </cfRule>
  </conditionalFormatting>
  <dataValidations count="1">
    <dataValidation type="list" allowBlank="1" showInputMessage="1" showErrorMessage="1" sqref="I50:J59" xr:uid="{239556B4-67C0-4A73-ACF3-B114640184F4}"/>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08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796" operator="containsText" id="{EF2F67A8-8347-4F31-93F7-2BB1AF3C13A8}">
            <xm:f>NOT(ISERROR(SEARCH('8- Políticas de Administración '!$B$5,H30)))</xm:f>
            <xm:f>'8- Políticas de Administración '!$B$5</xm:f>
            <x14:dxf>
              <font>
                <color rgb="FF9C0006"/>
              </font>
              <fill>
                <patternFill>
                  <bgColor rgb="FFFFC7CE"/>
                </patternFill>
              </fill>
            </x14:dxf>
          </x14:cfRule>
          <x14:cfRule type="containsText" priority="795" operator="containsText" id="{3021BAA8-747A-4B80-B6A0-AF1A14F7983E}">
            <xm:f>NOT(ISERROR(SEARCH('8- Políticas de Administración '!$B$5,H30)))</xm:f>
            <xm:f>'8- Políticas de Administración '!$B$5</xm:f>
            <x14:dxf>
              <font>
                <color rgb="FF006100"/>
              </font>
              <fill>
                <patternFill>
                  <bgColor rgb="FFC6EFCE"/>
                </patternFill>
              </fill>
            </x14:dxf>
          </x14:cfRule>
          <xm:sqref>H30 H40</xm:sqref>
        </x14:conditionalFormatting>
        <x14:conditionalFormatting xmlns:xm="http://schemas.microsoft.com/office/excel/2006/main">
          <x14:cfRule type="containsText" priority="540" operator="containsText" id="{D436F923-F977-49E8-A9BC-35019D59248C}">
            <xm:f>NOT(ISERROR(SEARCH('8- Políticas de Administración '!$B$5,H60)))</xm:f>
            <xm:f>'8- Políticas de Administración '!$B$5</xm:f>
            <x14:dxf>
              <font>
                <color rgb="FF006100"/>
              </font>
              <fill>
                <patternFill>
                  <bgColor rgb="FFC6EFCE"/>
                </patternFill>
              </fill>
            </x14:dxf>
          </x14:cfRule>
          <x14:cfRule type="containsText" priority="541" operator="containsText" id="{C05DEBD8-5F62-4C3A-932D-505A9ABAE6DF}">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I60:I79 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J60:J79 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opLeftCell="A7" zoomScale="80" zoomScaleNormal="80" zoomScalePageLayoutView="70" workbookViewId="0">
      <pane xSplit="2" ySplit="3" topLeftCell="C10" activePane="bottomRight" state="frozen"/>
      <selection activeCell="A7" sqref="A7"/>
      <selection pane="topRight" activeCell="C7" sqref="C7"/>
      <selection pane="bottomLeft" activeCell="A10" sqref="A10"/>
      <selection pane="bottomRight" activeCell="K10" sqref="K10:K19"/>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377"/>
      <c r="B1" s="378"/>
      <c r="C1" s="378"/>
      <c r="D1" s="252"/>
      <c r="E1" s="457"/>
      <c r="F1" s="457"/>
      <c r="G1" s="457"/>
      <c r="H1" s="457"/>
      <c r="I1" s="457"/>
      <c r="J1" s="457"/>
      <c r="K1" s="457"/>
      <c r="L1" s="457"/>
      <c r="M1" s="457"/>
      <c r="N1" s="457"/>
      <c r="O1" s="457"/>
      <c r="P1" s="457"/>
      <c r="Q1" s="457"/>
      <c r="R1" s="457"/>
      <c r="S1" s="457"/>
      <c r="T1" s="457"/>
      <c r="U1" s="457"/>
      <c r="V1" s="457"/>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379"/>
      <c r="B2" s="380"/>
      <c r="C2" s="380"/>
      <c r="D2" s="254"/>
      <c r="E2" s="457"/>
      <c r="F2" s="457"/>
      <c r="G2" s="457"/>
      <c r="H2" s="457"/>
      <c r="I2" s="457"/>
      <c r="J2" s="457"/>
      <c r="K2" s="457"/>
      <c r="L2" s="457"/>
      <c r="M2" s="457"/>
      <c r="N2" s="457"/>
      <c r="O2" s="457"/>
      <c r="P2" s="457"/>
      <c r="Q2" s="457"/>
      <c r="R2" s="457"/>
      <c r="S2" s="457"/>
      <c r="T2" s="457"/>
      <c r="U2" s="457"/>
      <c r="V2" s="457"/>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56"/>
      <c r="B3" s="257"/>
      <c r="C3" s="257"/>
      <c r="D3" s="254"/>
      <c r="E3" s="457"/>
      <c r="F3" s="457"/>
      <c r="G3" s="457"/>
      <c r="H3" s="457"/>
      <c r="I3" s="457"/>
      <c r="J3" s="457"/>
      <c r="K3" s="457"/>
      <c r="L3" s="457"/>
      <c r="M3" s="457"/>
      <c r="N3" s="457"/>
      <c r="O3" s="457"/>
      <c r="P3" s="457"/>
      <c r="Q3" s="457"/>
      <c r="R3" s="457"/>
      <c r="S3" s="457"/>
      <c r="T3" s="457"/>
      <c r="U3" s="457"/>
      <c r="V3" s="457"/>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37" t="s">
        <v>263</v>
      </c>
      <c r="B4" s="437"/>
      <c r="C4" s="437"/>
      <c r="D4" s="458" t="s">
        <v>4</v>
      </c>
      <c r="E4" s="458"/>
      <c r="F4" s="458"/>
      <c r="G4" s="458"/>
      <c r="H4" s="458"/>
      <c r="I4" s="458"/>
      <c r="J4" s="458"/>
      <c r="K4" s="458"/>
      <c r="L4" s="458"/>
      <c r="M4" s="458"/>
      <c r="N4" s="458"/>
      <c r="O4" s="458"/>
      <c r="P4" s="458"/>
      <c r="Q4" s="458"/>
      <c r="R4" s="458"/>
      <c r="S4" s="458"/>
      <c r="T4" s="458"/>
      <c r="U4" s="458"/>
      <c r="V4" s="458"/>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37" t="s">
        <v>264</v>
      </c>
      <c r="B5" s="437"/>
      <c r="C5" s="437"/>
      <c r="D5" s="458" t="s">
        <v>265</v>
      </c>
      <c r="E5" s="458"/>
      <c r="F5" s="458"/>
      <c r="G5" s="458"/>
      <c r="H5" s="458"/>
      <c r="I5" s="458"/>
      <c r="J5" s="458"/>
      <c r="K5" s="458"/>
      <c r="L5" s="458"/>
      <c r="M5" s="458"/>
      <c r="N5" s="458"/>
      <c r="O5" s="458"/>
      <c r="P5" s="458"/>
      <c r="Q5" s="458"/>
      <c r="R5" s="458"/>
      <c r="S5" s="458"/>
      <c r="T5" s="458"/>
      <c r="U5" s="458"/>
      <c r="V5" s="458"/>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37" t="s">
        <v>266</v>
      </c>
      <c r="B6" s="437"/>
      <c r="C6" s="437"/>
      <c r="D6" s="458" t="s">
        <v>506</v>
      </c>
      <c r="E6" s="458"/>
      <c r="F6" s="458"/>
      <c r="G6" s="458"/>
      <c r="H6" s="458"/>
      <c r="I6" s="458"/>
      <c r="J6" s="458"/>
      <c r="K6" s="458"/>
      <c r="L6" s="458"/>
      <c r="M6" s="458"/>
      <c r="N6" s="458"/>
      <c r="O6" s="458"/>
      <c r="P6" s="458"/>
      <c r="Q6" s="458"/>
      <c r="R6" s="458"/>
      <c r="S6" s="458"/>
      <c r="T6" s="458"/>
      <c r="U6" s="458"/>
      <c r="V6" s="458"/>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59" t="s">
        <v>268</v>
      </c>
      <c r="B7" s="459"/>
      <c r="C7" s="459"/>
      <c r="D7" s="461" t="s">
        <v>333</v>
      </c>
      <c r="E7" s="435"/>
      <c r="F7" s="435"/>
      <c r="G7" s="435"/>
      <c r="H7" s="435"/>
      <c r="I7" s="435"/>
      <c r="J7" s="435"/>
      <c r="K7" s="435"/>
      <c r="L7" s="435"/>
      <c r="M7" s="435"/>
      <c r="N7" s="435"/>
      <c r="O7" s="435"/>
      <c r="P7" s="435"/>
      <c r="Q7" s="435"/>
      <c r="R7" s="436"/>
      <c r="S7" s="190"/>
      <c r="T7" s="460" t="s">
        <v>334</v>
      </c>
      <c r="U7" s="460"/>
      <c r="V7" s="46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62" t="s">
        <v>273</v>
      </c>
      <c r="B8" s="459" t="s">
        <v>335</v>
      </c>
      <c r="C8" s="467" t="s">
        <v>269</v>
      </c>
      <c r="D8" s="469" t="s">
        <v>336</v>
      </c>
      <c r="E8" s="471" t="s">
        <v>238</v>
      </c>
      <c r="F8" s="463" t="s">
        <v>337</v>
      </c>
      <c r="G8" s="464"/>
      <c r="H8" s="464"/>
      <c r="I8" s="464"/>
      <c r="J8" s="464"/>
      <c r="K8" s="465"/>
      <c r="L8" s="463" t="s">
        <v>338</v>
      </c>
      <c r="M8" s="464"/>
      <c r="N8" s="464"/>
      <c r="O8" s="464"/>
      <c r="P8" s="464"/>
      <c r="Q8" s="464"/>
      <c r="R8" s="464"/>
      <c r="S8" s="465"/>
      <c r="T8" s="47"/>
      <c r="U8" s="48"/>
      <c r="V8" s="69" t="s">
        <v>339</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38"/>
      <c r="B9" s="466"/>
      <c r="C9" s="468"/>
      <c r="D9" s="470"/>
      <c r="E9" s="404"/>
      <c r="F9" s="38" t="s">
        <v>240</v>
      </c>
      <c r="G9" s="38" t="s">
        <v>242</v>
      </c>
      <c r="H9" s="38" t="s">
        <v>340</v>
      </c>
      <c r="I9" s="38" t="s">
        <v>244</v>
      </c>
      <c r="J9" s="91" t="s">
        <v>341</v>
      </c>
      <c r="K9" s="38" t="s">
        <v>250</v>
      </c>
      <c r="L9" s="38" t="s">
        <v>342</v>
      </c>
      <c r="M9" s="88" t="s">
        <v>247</v>
      </c>
      <c r="N9" s="38" t="s">
        <v>343</v>
      </c>
      <c r="O9" s="38" t="s">
        <v>344</v>
      </c>
      <c r="P9" s="38" t="s">
        <v>345</v>
      </c>
      <c r="Q9" s="38" t="s">
        <v>346</v>
      </c>
      <c r="R9" s="91" t="s">
        <v>341</v>
      </c>
      <c r="S9" s="38" t="s">
        <v>347</v>
      </c>
      <c r="T9" s="41" t="s">
        <v>252</v>
      </c>
      <c r="U9" s="41" t="s">
        <v>254</v>
      </c>
      <c r="V9" s="42" t="s">
        <v>348</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209.25" customHeight="1">
      <c r="A10" s="441">
        <f>'5- Identificación de Riesgos'!A10</f>
        <v>1</v>
      </c>
      <c r="B10" s="395" t="str">
        <f>'5- Identificación de Riesgos'!B10</f>
        <v xml:space="preserve">Incumplimiento de los requisitos legales del SG-SST </v>
      </c>
      <c r="C10" s="123" t="str">
        <f>'5- Identificación de Riesgos'!D10</f>
        <v>1. Desconocimiento de los requisitos legales para la implementación del SG-SST</v>
      </c>
      <c r="D10" s="117"/>
      <c r="E10" s="288" t="s">
        <v>495</v>
      </c>
      <c r="F10" s="102" t="s">
        <v>349</v>
      </c>
      <c r="G10" s="102" t="s">
        <v>349</v>
      </c>
      <c r="H10" s="102" t="s">
        <v>349</v>
      </c>
      <c r="I10" s="102" t="s">
        <v>349</v>
      </c>
      <c r="J10" s="109">
        <f>COUNTIF(F10:I10,"SI")/4</f>
        <v>1</v>
      </c>
      <c r="K10" s="454">
        <f>AVERAGE(J10:J19)</f>
        <v>0.22500000000000001</v>
      </c>
      <c r="L10" s="102" t="str">
        <f>'5- Identificación de Riesgos'!I10</f>
        <v>Afectación Económica</v>
      </c>
      <c r="M10" s="110" t="s">
        <v>350</v>
      </c>
      <c r="N10" s="102" t="s">
        <v>349</v>
      </c>
      <c r="O10" s="102" t="s">
        <v>349</v>
      </c>
      <c r="P10" s="102" t="s">
        <v>349</v>
      </c>
      <c r="Q10" s="102" t="s">
        <v>349</v>
      </c>
      <c r="R10" s="109">
        <f>SUM(COUNTIF(N10,"SI")*25%,COUNTIF(O10,"SI")*40%,COUNTIF(P10,"SI")*25%,COUNTIF(Q10,"SI")*10%)</f>
        <v>1</v>
      </c>
      <c r="S10" s="454">
        <f>AVERAGE(R10:R19)</f>
        <v>0.21000000000000002</v>
      </c>
      <c r="T10" s="40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9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392" t="str">
        <f>CONCATENATE(VLOOKUP((LEFT(T10,LEN(T10)-4)&amp;LEFT(U10,LEN(U10)-4)),'9- Matriz de Calor '!$D$18:$E$42,2,0)," - ",RIGHT(T10,1)*RIGHT(U10,1))</f>
        <v>Moderado - 3</v>
      </c>
    </row>
    <row r="11" spans="1:278" ht="91.5" customHeight="1">
      <c r="A11" s="442"/>
      <c r="B11" s="396"/>
      <c r="C11" s="123" t="str">
        <f>'5- Identificación de Riesgos'!D11</f>
        <v>2. Insuficientes recursos técnicos, humanos y financieros para la implementación del SG-SST</v>
      </c>
      <c r="D11" s="113"/>
      <c r="E11" s="289" t="s">
        <v>508</v>
      </c>
      <c r="F11" s="105" t="s">
        <v>352</v>
      </c>
      <c r="G11" s="105" t="s">
        <v>349</v>
      </c>
      <c r="H11" s="105" t="s">
        <v>352</v>
      </c>
      <c r="I11" s="105" t="s">
        <v>349</v>
      </c>
      <c r="J11" s="107">
        <f t="shared" ref="J11:J29" si="0">COUNTIF(F11:I11,"SI")/4</f>
        <v>0.5</v>
      </c>
      <c r="K11" s="455"/>
      <c r="L11" s="103" t="str">
        <f>'5- Identificación de Riesgos'!I11</f>
        <v>Afectación de reputacion,imagén,  credibilidad, satisfacción de usuarios y PI</v>
      </c>
      <c r="M11" s="179" t="s">
        <v>351</v>
      </c>
      <c r="N11" s="103" t="s">
        <v>352</v>
      </c>
      <c r="O11" s="103" t="s">
        <v>352</v>
      </c>
      <c r="P11" s="103" t="s">
        <v>349</v>
      </c>
      <c r="Q11" s="103" t="s">
        <v>349</v>
      </c>
      <c r="R11" s="107">
        <f t="shared" ref="R11:R29" si="1">SUM(COUNTIF(N11,"SI")*25%,COUNTIF(O11,"SI")*40%,COUNTIF(P11,"SI")*25%,COUNTIF(Q11,"SI")*10%)</f>
        <v>0.35</v>
      </c>
      <c r="S11" s="455"/>
      <c r="T11" s="409"/>
      <c r="U11" s="396"/>
      <c r="V11" s="393"/>
    </row>
    <row r="12" spans="1:278" ht="51.75" customHeight="1">
      <c r="A12" s="442"/>
      <c r="B12" s="396"/>
      <c r="C12" s="123" t="str">
        <f>'5- Identificación de Riesgos'!D12</f>
        <v>3. Falta de competencias del personal contratado.</v>
      </c>
      <c r="D12" s="113"/>
      <c r="E12" s="180" t="s">
        <v>507</v>
      </c>
      <c r="F12" s="103" t="s">
        <v>349</v>
      </c>
      <c r="G12" s="103" t="s">
        <v>349</v>
      </c>
      <c r="H12" s="103" t="s">
        <v>352</v>
      </c>
      <c r="I12" s="103" t="s">
        <v>349</v>
      </c>
      <c r="J12" s="107">
        <f t="shared" si="0"/>
        <v>0.75</v>
      </c>
      <c r="K12" s="455"/>
      <c r="L12" s="103" t="str">
        <f>'5- Identificación de Riesgos'!I12</f>
        <v>Incumplimiento de las metas establecidas</v>
      </c>
      <c r="M12" s="111" t="s">
        <v>353</v>
      </c>
      <c r="N12" s="105" t="s">
        <v>349</v>
      </c>
      <c r="O12" s="105" t="s">
        <v>349</v>
      </c>
      <c r="P12" s="105" t="s">
        <v>352</v>
      </c>
      <c r="Q12" s="105" t="s">
        <v>349</v>
      </c>
      <c r="R12" s="107">
        <f t="shared" si="1"/>
        <v>0.75</v>
      </c>
      <c r="S12" s="455"/>
      <c r="T12" s="409"/>
      <c r="U12" s="396"/>
      <c r="V12" s="393"/>
    </row>
    <row r="13" spans="1:278" ht="30" customHeight="1">
      <c r="A13" s="442"/>
      <c r="B13" s="396"/>
      <c r="C13" s="123">
        <f>'5- Identificación de Riesgos'!D13</f>
        <v>0</v>
      </c>
      <c r="D13" s="113"/>
      <c r="E13" s="181"/>
      <c r="F13" s="103"/>
      <c r="G13" s="103"/>
      <c r="H13" s="103"/>
      <c r="I13" s="103"/>
      <c r="J13" s="107">
        <f t="shared" si="0"/>
        <v>0</v>
      </c>
      <c r="K13" s="455"/>
      <c r="L13" s="103">
        <f>'5- Identificación de Riesgos'!I13</f>
        <v>0</v>
      </c>
      <c r="M13" s="111"/>
      <c r="N13" s="103"/>
      <c r="O13" s="103"/>
      <c r="P13" s="103"/>
      <c r="Q13" s="103"/>
      <c r="R13" s="107">
        <f t="shared" si="1"/>
        <v>0</v>
      </c>
      <c r="S13" s="455"/>
      <c r="T13" s="409"/>
      <c r="U13" s="396"/>
      <c r="V13" s="393"/>
    </row>
    <row r="14" spans="1:278">
      <c r="A14" s="442"/>
      <c r="B14" s="396"/>
      <c r="C14" s="123">
        <f>'5- Identificación de Riesgos'!D14</f>
        <v>0</v>
      </c>
      <c r="D14" s="113"/>
      <c r="E14" s="111"/>
      <c r="F14" s="103"/>
      <c r="G14" s="103"/>
      <c r="H14" s="103"/>
      <c r="I14" s="103"/>
      <c r="J14" s="107">
        <f t="shared" si="0"/>
        <v>0</v>
      </c>
      <c r="K14" s="455"/>
      <c r="L14" s="103">
        <f>'5- Identificación de Riesgos'!I14</f>
        <v>0</v>
      </c>
      <c r="M14" s="111"/>
      <c r="N14" s="103"/>
      <c r="O14" s="103"/>
      <c r="P14" s="103"/>
      <c r="Q14" s="103"/>
      <c r="R14" s="107">
        <f t="shared" si="1"/>
        <v>0</v>
      </c>
      <c r="S14" s="455"/>
      <c r="T14" s="409"/>
      <c r="U14" s="396"/>
      <c r="V14" s="393"/>
    </row>
    <row r="15" spans="1:278">
      <c r="A15" s="442"/>
      <c r="B15" s="396"/>
      <c r="C15" s="123">
        <f>'5- Identificación de Riesgos'!D15</f>
        <v>0</v>
      </c>
      <c r="D15" s="113"/>
      <c r="E15" s="111"/>
      <c r="F15" s="103"/>
      <c r="G15" s="103"/>
      <c r="H15" s="103"/>
      <c r="I15" s="103"/>
      <c r="J15" s="107">
        <f t="shared" si="0"/>
        <v>0</v>
      </c>
      <c r="K15" s="455"/>
      <c r="L15" s="103">
        <f>'5- Identificación de Riesgos'!I15</f>
        <v>0</v>
      </c>
      <c r="M15" s="130"/>
      <c r="N15" s="103"/>
      <c r="O15" s="103"/>
      <c r="P15" s="103"/>
      <c r="Q15" s="103"/>
      <c r="R15" s="107">
        <f t="shared" si="1"/>
        <v>0</v>
      </c>
      <c r="S15" s="455"/>
      <c r="T15" s="409"/>
      <c r="U15" s="396"/>
      <c r="V15" s="393"/>
    </row>
    <row r="16" spans="1:278">
      <c r="A16" s="442"/>
      <c r="B16" s="396"/>
      <c r="C16" s="123">
        <f>'5- Identificación de Riesgos'!D16</f>
        <v>0</v>
      </c>
      <c r="D16" s="113"/>
      <c r="E16" s="111"/>
      <c r="F16" s="103"/>
      <c r="G16" s="103"/>
      <c r="H16" s="103"/>
      <c r="I16" s="103"/>
      <c r="J16" s="107">
        <f t="shared" si="0"/>
        <v>0</v>
      </c>
      <c r="K16" s="455"/>
      <c r="L16" s="103">
        <f>'5- Identificación de Riesgos'!I16</f>
        <v>0</v>
      </c>
      <c r="M16" s="130"/>
      <c r="N16" s="103"/>
      <c r="O16" s="103"/>
      <c r="P16" s="103"/>
      <c r="Q16" s="103"/>
      <c r="R16" s="107">
        <f t="shared" si="1"/>
        <v>0</v>
      </c>
      <c r="S16" s="455"/>
      <c r="T16" s="409"/>
      <c r="U16" s="396"/>
      <c r="V16" s="393"/>
    </row>
    <row r="17" spans="1:22">
      <c r="A17" s="442"/>
      <c r="B17" s="396"/>
      <c r="C17" s="123">
        <f>'5- Identificación de Riesgos'!D17</f>
        <v>0</v>
      </c>
      <c r="D17" s="113"/>
      <c r="E17" s="111"/>
      <c r="F17" s="103"/>
      <c r="G17" s="103"/>
      <c r="H17" s="103"/>
      <c r="I17" s="103"/>
      <c r="J17" s="107">
        <f t="shared" si="0"/>
        <v>0</v>
      </c>
      <c r="K17" s="455"/>
      <c r="L17" s="103">
        <f>'5- Identificación de Riesgos'!I17</f>
        <v>0</v>
      </c>
      <c r="M17" s="130"/>
      <c r="N17" s="103"/>
      <c r="O17" s="103"/>
      <c r="P17" s="103"/>
      <c r="Q17" s="103"/>
      <c r="R17" s="107">
        <f t="shared" si="1"/>
        <v>0</v>
      </c>
      <c r="S17" s="455"/>
      <c r="T17" s="409"/>
      <c r="U17" s="396"/>
      <c r="V17" s="393"/>
    </row>
    <row r="18" spans="1:22">
      <c r="A18" s="442"/>
      <c r="B18" s="396"/>
      <c r="C18" s="123">
        <f>'5- Identificación de Riesgos'!D18</f>
        <v>0</v>
      </c>
      <c r="D18" s="113"/>
      <c r="E18" s="111"/>
      <c r="F18" s="103"/>
      <c r="G18" s="103"/>
      <c r="H18" s="103"/>
      <c r="I18" s="103"/>
      <c r="J18" s="107">
        <f t="shared" si="0"/>
        <v>0</v>
      </c>
      <c r="K18" s="455"/>
      <c r="L18" s="103">
        <f>'5- Identificación de Riesgos'!I18</f>
        <v>0</v>
      </c>
      <c r="M18" s="130"/>
      <c r="N18" s="103"/>
      <c r="O18" s="103"/>
      <c r="P18" s="103"/>
      <c r="Q18" s="103"/>
      <c r="R18" s="107">
        <f t="shared" si="1"/>
        <v>0</v>
      </c>
      <c r="S18" s="455"/>
      <c r="T18" s="409"/>
      <c r="U18" s="396"/>
      <c r="V18" s="393"/>
    </row>
    <row r="19" spans="1:22" ht="15.75" thickBot="1">
      <c r="A19" s="443"/>
      <c r="B19" s="397"/>
      <c r="C19" s="123">
        <f>'5- Identificación de Riesgos'!D19</f>
        <v>0</v>
      </c>
      <c r="D19" s="114"/>
      <c r="E19" s="125"/>
      <c r="F19" s="104"/>
      <c r="G19" s="104"/>
      <c r="H19" s="104"/>
      <c r="I19" s="104"/>
      <c r="J19" s="108">
        <f t="shared" si="0"/>
        <v>0</v>
      </c>
      <c r="K19" s="456"/>
      <c r="L19" s="104">
        <f>'5- Identificación de Riesgos'!I19</f>
        <v>0</v>
      </c>
      <c r="M19" s="131"/>
      <c r="N19" s="104"/>
      <c r="O19" s="104"/>
      <c r="P19" s="104"/>
      <c r="Q19" s="104"/>
      <c r="R19" s="108">
        <f t="shared" si="1"/>
        <v>0</v>
      </c>
      <c r="S19" s="456"/>
      <c r="T19" s="410"/>
      <c r="U19" s="397"/>
      <c r="V19" s="394"/>
    </row>
    <row r="20" spans="1:22" ht="51">
      <c r="A20" s="441">
        <f>'5- Identificación de Riesgos'!A20</f>
        <v>2</v>
      </c>
      <c r="B20" s="395" t="str">
        <f>'5- Identificación de Riesgos'!B20</f>
        <v>Incumplimiento Plan Trabajo de SG-SST</v>
      </c>
      <c r="C20" s="122" t="str">
        <f>'5- Identificación de Riesgos'!D20</f>
        <v>1. Falta de recursos técnicos y financieros para la implementación del SG-SST.</v>
      </c>
      <c r="D20" s="117"/>
      <c r="E20" s="110" t="s">
        <v>496</v>
      </c>
      <c r="F20" s="102" t="s">
        <v>352</v>
      </c>
      <c r="G20" s="102" t="s">
        <v>349</v>
      </c>
      <c r="H20" s="102" t="s">
        <v>352</v>
      </c>
      <c r="I20" s="102" t="s">
        <v>349</v>
      </c>
      <c r="J20" s="109">
        <f t="shared" si="0"/>
        <v>0.5</v>
      </c>
      <c r="K20" s="454">
        <f>AVERAGE(J20:J29)</f>
        <v>0.2</v>
      </c>
      <c r="L20" s="102" t="str">
        <f>'5- Identificación de Riesgos'!I20</f>
        <v>Afectación Económica</v>
      </c>
      <c r="M20" s="110" t="s">
        <v>350</v>
      </c>
      <c r="N20" s="102" t="s">
        <v>349</v>
      </c>
      <c r="O20" s="102" t="s">
        <v>349</v>
      </c>
      <c r="P20" s="102" t="s">
        <v>349</v>
      </c>
      <c r="Q20" s="102" t="s">
        <v>349</v>
      </c>
      <c r="R20" s="109">
        <f t="shared" si="1"/>
        <v>1</v>
      </c>
      <c r="S20" s="454">
        <f t="shared" ref="S20" si="2">AVERAGE(R20:R29)</f>
        <v>0.21000000000000002</v>
      </c>
      <c r="T20" s="408"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9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392" t="str">
        <f>CONCATENATE(VLOOKUP((LEFT(T20,LEN(T20)-4)&amp;LEFT(U20,LEN(U20)-4)),'9- Matriz de Calor '!$D$18:$E$42,2,0)," - ",RIGHT(T20,1)*RIGHT(U20,1))</f>
        <v>Moderado - 3</v>
      </c>
    </row>
    <row r="21" spans="1:22" ht="60">
      <c r="A21" s="442"/>
      <c r="B21" s="396"/>
      <c r="C21" s="123" t="str">
        <f>'5- Identificación de Riesgos'!D21</f>
        <v>2. Falta de seguimiento y control a la ejecución del plan anual SST.</v>
      </c>
      <c r="D21" s="113"/>
      <c r="E21" s="111" t="s">
        <v>497</v>
      </c>
      <c r="F21" s="103" t="s">
        <v>349</v>
      </c>
      <c r="G21" s="103" t="s">
        <v>349</v>
      </c>
      <c r="H21" s="103" t="s">
        <v>349</v>
      </c>
      <c r="I21" s="103" t="s">
        <v>349</v>
      </c>
      <c r="J21" s="107">
        <f t="shared" si="0"/>
        <v>1</v>
      </c>
      <c r="K21" s="455"/>
      <c r="L21" s="103" t="str">
        <f>'5- Identificación de Riesgos'!I21</f>
        <v>Afectación de reputacion,imagén,  credibilidad, satisfacción de usuarios y PI</v>
      </c>
      <c r="M21" s="179" t="s">
        <v>351</v>
      </c>
      <c r="N21" s="103" t="s">
        <v>352</v>
      </c>
      <c r="O21" s="103" t="s">
        <v>352</v>
      </c>
      <c r="P21" s="103" t="s">
        <v>349</v>
      </c>
      <c r="Q21" s="103" t="s">
        <v>349</v>
      </c>
      <c r="R21" s="107">
        <f t="shared" si="1"/>
        <v>0.35</v>
      </c>
      <c r="S21" s="455"/>
      <c r="T21" s="409"/>
      <c r="U21" s="396"/>
      <c r="V21" s="393"/>
    </row>
    <row r="22" spans="1:22" ht="45">
      <c r="A22" s="442"/>
      <c r="B22" s="396"/>
      <c r="C22" s="123" t="str">
        <f>'5- Identificación de Riesgos'!D22</f>
        <v>3. Perfil inadecuado para el cargo o alta rotación de servidores judiciales con rol y responsabilidades del SG-SST.</v>
      </c>
      <c r="D22" s="113"/>
      <c r="E22" s="111"/>
      <c r="F22" s="103"/>
      <c r="G22" s="103"/>
      <c r="H22" s="103"/>
      <c r="I22" s="103"/>
      <c r="J22" s="107">
        <f t="shared" si="0"/>
        <v>0</v>
      </c>
      <c r="K22" s="455"/>
      <c r="L22" s="103" t="str">
        <f>'5- Identificación de Riesgos'!I22</f>
        <v>Incumplimiento de las metas establecidas</v>
      </c>
      <c r="M22" s="111" t="s">
        <v>353</v>
      </c>
      <c r="N22" s="105" t="s">
        <v>349</v>
      </c>
      <c r="O22" s="105" t="s">
        <v>349</v>
      </c>
      <c r="P22" s="105" t="s">
        <v>352</v>
      </c>
      <c r="Q22" s="105" t="s">
        <v>349</v>
      </c>
      <c r="R22" s="107">
        <f t="shared" si="1"/>
        <v>0.75</v>
      </c>
      <c r="S22" s="455"/>
      <c r="T22" s="409"/>
      <c r="U22" s="396"/>
      <c r="V22" s="393"/>
    </row>
    <row r="23" spans="1:22" ht="30">
      <c r="A23" s="442"/>
      <c r="B23" s="396"/>
      <c r="C23" s="123" t="str">
        <f>'5- Identificación de Riesgos'!D23</f>
        <v>4. Baja participación e interés de los grupos del apoyo del SG-SST.</v>
      </c>
      <c r="D23" s="113"/>
      <c r="E23" s="111" t="s">
        <v>498</v>
      </c>
      <c r="F23" s="103" t="s">
        <v>352</v>
      </c>
      <c r="G23" s="103" t="s">
        <v>349</v>
      </c>
      <c r="H23" s="103" t="s">
        <v>352</v>
      </c>
      <c r="I23" s="103" t="s">
        <v>349</v>
      </c>
      <c r="J23" s="107">
        <f t="shared" si="0"/>
        <v>0.5</v>
      </c>
      <c r="K23" s="455"/>
      <c r="L23" s="103">
        <f>'5- Identificación de Riesgos'!I23</f>
        <v>0</v>
      </c>
      <c r="M23" s="130"/>
      <c r="N23" s="103"/>
      <c r="O23" s="103"/>
      <c r="P23" s="103"/>
      <c r="Q23" s="103"/>
      <c r="R23" s="107">
        <f t="shared" si="1"/>
        <v>0</v>
      </c>
      <c r="S23" s="455"/>
      <c r="T23" s="409"/>
      <c r="U23" s="396"/>
      <c r="V23" s="393"/>
    </row>
    <row r="24" spans="1:22">
      <c r="A24" s="442"/>
      <c r="B24" s="396"/>
      <c r="C24" s="123">
        <f>'5- Identificación de Riesgos'!D24</f>
        <v>0</v>
      </c>
      <c r="D24" s="113"/>
      <c r="E24" s="113"/>
      <c r="F24" s="103"/>
      <c r="G24" s="103"/>
      <c r="H24" s="103"/>
      <c r="I24" s="103"/>
      <c r="J24" s="107">
        <f t="shared" si="0"/>
        <v>0</v>
      </c>
      <c r="K24" s="455"/>
      <c r="L24" s="103">
        <f>'5- Identificación de Riesgos'!I24</f>
        <v>0</v>
      </c>
      <c r="M24" s="130"/>
      <c r="N24" s="103"/>
      <c r="O24" s="103"/>
      <c r="P24" s="103"/>
      <c r="Q24" s="103"/>
      <c r="R24" s="107">
        <f t="shared" si="1"/>
        <v>0</v>
      </c>
      <c r="S24" s="455"/>
      <c r="T24" s="409"/>
      <c r="U24" s="396"/>
      <c r="V24" s="393"/>
    </row>
    <row r="25" spans="1:22">
      <c r="A25" s="442"/>
      <c r="B25" s="396"/>
      <c r="C25" s="123">
        <f>'5- Identificación de Riesgos'!D25</f>
        <v>0</v>
      </c>
      <c r="D25" s="113"/>
      <c r="E25" s="111"/>
      <c r="F25" s="103"/>
      <c r="G25" s="103"/>
      <c r="H25" s="103"/>
      <c r="I25" s="103"/>
      <c r="J25" s="107">
        <f t="shared" si="0"/>
        <v>0</v>
      </c>
      <c r="K25" s="455"/>
      <c r="L25" s="103">
        <f>'5- Identificación de Riesgos'!I25</f>
        <v>0</v>
      </c>
      <c r="M25" s="130"/>
      <c r="N25" s="103"/>
      <c r="O25" s="103"/>
      <c r="P25" s="103"/>
      <c r="Q25" s="103"/>
      <c r="R25" s="107">
        <f t="shared" si="1"/>
        <v>0</v>
      </c>
      <c r="S25" s="455"/>
      <c r="T25" s="409"/>
      <c r="U25" s="396"/>
      <c r="V25" s="393"/>
    </row>
    <row r="26" spans="1:22">
      <c r="A26" s="442"/>
      <c r="B26" s="396"/>
      <c r="C26" s="123">
        <f>'5- Identificación de Riesgos'!D26</f>
        <v>0</v>
      </c>
      <c r="D26" s="113"/>
      <c r="E26" s="111"/>
      <c r="F26" s="103"/>
      <c r="G26" s="103"/>
      <c r="H26" s="103"/>
      <c r="I26" s="103"/>
      <c r="J26" s="107">
        <f t="shared" si="0"/>
        <v>0</v>
      </c>
      <c r="K26" s="455"/>
      <c r="L26" s="103">
        <f>'5- Identificación de Riesgos'!I26</f>
        <v>0</v>
      </c>
      <c r="M26" s="130"/>
      <c r="N26" s="103"/>
      <c r="O26" s="103"/>
      <c r="P26" s="103"/>
      <c r="Q26" s="103"/>
      <c r="R26" s="107">
        <f t="shared" si="1"/>
        <v>0</v>
      </c>
      <c r="S26" s="455"/>
      <c r="T26" s="409"/>
      <c r="U26" s="396"/>
      <c r="V26" s="393"/>
    </row>
    <row r="27" spans="1:22">
      <c r="A27" s="442"/>
      <c r="B27" s="396"/>
      <c r="C27" s="123">
        <f>'5- Identificación de Riesgos'!D27</f>
        <v>0</v>
      </c>
      <c r="D27" s="113"/>
      <c r="E27" s="111"/>
      <c r="F27" s="103"/>
      <c r="G27" s="103"/>
      <c r="H27" s="103"/>
      <c r="I27" s="103"/>
      <c r="J27" s="107">
        <f t="shared" si="0"/>
        <v>0</v>
      </c>
      <c r="K27" s="455"/>
      <c r="L27" s="103">
        <f>'5- Identificación de Riesgos'!I27</f>
        <v>0</v>
      </c>
      <c r="M27" s="130"/>
      <c r="N27" s="103"/>
      <c r="O27" s="103"/>
      <c r="P27" s="103"/>
      <c r="Q27" s="103"/>
      <c r="R27" s="107">
        <f t="shared" si="1"/>
        <v>0</v>
      </c>
      <c r="S27" s="455"/>
      <c r="T27" s="409"/>
      <c r="U27" s="396"/>
      <c r="V27" s="393"/>
    </row>
    <row r="28" spans="1:22">
      <c r="A28" s="442"/>
      <c r="B28" s="396"/>
      <c r="C28" s="123">
        <f>'5- Identificación de Riesgos'!D28</f>
        <v>0</v>
      </c>
      <c r="D28" s="113"/>
      <c r="E28" s="111"/>
      <c r="F28" s="103"/>
      <c r="G28" s="103"/>
      <c r="H28" s="103"/>
      <c r="I28" s="103"/>
      <c r="J28" s="107">
        <f t="shared" si="0"/>
        <v>0</v>
      </c>
      <c r="K28" s="455"/>
      <c r="L28" s="103">
        <f>'5- Identificación de Riesgos'!I28</f>
        <v>0</v>
      </c>
      <c r="M28" s="130"/>
      <c r="N28" s="103"/>
      <c r="O28" s="103"/>
      <c r="P28" s="103"/>
      <c r="Q28" s="103"/>
      <c r="R28" s="107">
        <f t="shared" si="1"/>
        <v>0</v>
      </c>
      <c r="S28" s="455"/>
      <c r="T28" s="409"/>
      <c r="U28" s="396"/>
      <c r="V28" s="393"/>
    </row>
    <row r="29" spans="1:22" ht="15.75" thickBot="1">
      <c r="A29" s="443"/>
      <c r="B29" s="397"/>
      <c r="C29" s="124">
        <f>'5- Identificación de Riesgos'!D29</f>
        <v>0</v>
      </c>
      <c r="D29" s="114"/>
      <c r="E29" s="126"/>
      <c r="F29" s="104"/>
      <c r="G29" s="104"/>
      <c r="H29" s="104"/>
      <c r="I29" s="104"/>
      <c r="J29" s="108">
        <f t="shared" si="0"/>
        <v>0</v>
      </c>
      <c r="K29" s="456"/>
      <c r="L29" s="104">
        <f>'5- Identificación de Riesgos'!I29</f>
        <v>0</v>
      </c>
      <c r="M29" s="131"/>
      <c r="N29" s="104"/>
      <c r="O29" s="104"/>
      <c r="P29" s="104"/>
      <c r="Q29" s="104"/>
      <c r="R29" s="108">
        <f t="shared" si="1"/>
        <v>0</v>
      </c>
      <c r="S29" s="456"/>
      <c r="T29" s="410"/>
      <c r="U29" s="397"/>
      <c r="V29" s="394"/>
    </row>
    <row r="30" spans="1:22" ht="76.5">
      <c r="A30" s="441">
        <f>'5- Identificación de Riesgos'!A30</f>
        <v>3</v>
      </c>
      <c r="B30" s="395" t="str">
        <f>'5- Identificación de Riesgos'!B30</f>
        <v xml:space="preserve">Aumento de Accidentes de trabajo y enfermedades laborales o salud pública </v>
      </c>
      <c r="C30" s="122" t="str">
        <f>'5- Identificación de Riesgos'!D30</f>
        <v xml:space="preserve">1.  Ocurrencia de accidentes  y enfermedades laborales por causa u ocacion del trabajo 
</v>
      </c>
      <c r="D30" s="117"/>
      <c r="E30" s="110" t="s">
        <v>499</v>
      </c>
      <c r="F30" s="102" t="s">
        <v>349</v>
      </c>
      <c r="G30" s="102" t="s">
        <v>349</v>
      </c>
      <c r="H30" s="102" t="s">
        <v>349</v>
      </c>
      <c r="I30" s="102" t="s">
        <v>349</v>
      </c>
      <c r="J30" s="109">
        <f t="shared" ref="J30:J79" si="3">COUNTIF(F30:I30,"SI")/4</f>
        <v>1</v>
      </c>
      <c r="K30" s="454">
        <f>AVERAGE(J30:J39)</f>
        <v>0.1</v>
      </c>
      <c r="L30" s="102" t="str">
        <f>'5- Identificación de Riesgos'!I30</f>
        <v>Afectación Económica</v>
      </c>
      <c r="M30" s="110" t="s">
        <v>354</v>
      </c>
      <c r="N30" s="102" t="s">
        <v>349</v>
      </c>
      <c r="O30" s="102" t="s">
        <v>349</v>
      </c>
      <c r="P30" s="102" t="s">
        <v>349</v>
      </c>
      <c r="Q30" s="102" t="s">
        <v>349</v>
      </c>
      <c r="R30" s="109">
        <f t="shared" ref="R30:R69" si="4">SUM(COUNTIF(N30,"SI")*25%,COUNTIF(O30,"SI")*40%,COUNTIF(P30,"SI")*25%,COUNTIF(Q30,"SI")*10%)</f>
        <v>1</v>
      </c>
      <c r="S30" s="454">
        <f t="shared" ref="S30" si="5">AVERAGE(R30:R39)</f>
        <v>0.25</v>
      </c>
      <c r="T30" s="408"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395"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392" t="str">
        <f>CONCATENATE(VLOOKUP((LEFT(T30,LEN(T30)-4)&amp;LEFT(U30,LEN(U30)-4)),'9- Matriz de Calor '!$D$18:$E$42,2,0)," - ",RIGHT(T30,1)*RIGHT(U30,1))</f>
        <v>Moderado - 3</v>
      </c>
    </row>
    <row r="31" spans="1:22" ht="60">
      <c r="A31" s="442"/>
      <c r="B31" s="396"/>
      <c r="C31" s="123" t="str">
        <f>'5- Identificación de Riesgos'!D31</f>
        <v xml:space="preserve">1. Contagio de enfermedades en los espacios de trabajo </v>
      </c>
      <c r="D31" s="113"/>
      <c r="E31" s="111"/>
      <c r="F31" s="103"/>
      <c r="G31" s="103"/>
      <c r="H31" s="103"/>
      <c r="I31" s="103"/>
      <c r="J31" s="107">
        <f t="shared" si="3"/>
        <v>0</v>
      </c>
      <c r="K31" s="455"/>
      <c r="L31" s="103" t="str">
        <f>'5- Identificación de Riesgos'!I31</f>
        <v>Afectación de reputacion,imagén,  credibilidad, satisfacción de usuarios y PI</v>
      </c>
      <c r="M31" s="179" t="s">
        <v>351</v>
      </c>
      <c r="N31" s="103" t="s">
        <v>352</v>
      </c>
      <c r="O31" s="103" t="s">
        <v>349</v>
      </c>
      <c r="P31" s="103" t="s">
        <v>349</v>
      </c>
      <c r="Q31" s="103" t="s">
        <v>349</v>
      </c>
      <c r="R31" s="107">
        <f t="shared" si="4"/>
        <v>0.75</v>
      </c>
      <c r="S31" s="455"/>
      <c r="T31" s="409"/>
      <c r="U31" s="396"/>
      <c r="V31" s="393"/>
    </row>
    <row r="32" spans="1:22" ht="30">
      <c r="A32" s="442"/>
      <c r="B32" s="396"/>
      <c r="C32" s="123">
        <f>'5- Identificación de Riesgos'!D32</f>
        <v>0</v>
      </c>
      <c r="D32" s="113"/>
      <c r="E32" s="111"/>
      <c r="F32" s="103"/>
      <c r="G32" s="103"/>
      <c r="H32" s="103"/>
      <c r="I32" s="103"/>
      <c r="J32" s="107">
        <f t="shared" si="3"/>
        <v>0</v>
      </c>
      <c r="K32" s="455"/>
      <c r="L32" s="103" t="str">
        <f>'5- Identificación de Riesgos'!I32</f>
        <v>Incumplimiento de las metas establecidas</v>
      </c>
      <c r="M32" s="111" t="s">
        <v>353</v>
      </c>
      <c r="N32" s="105" t="s">
        <v>349</v>
      </c>
      <c r="O32" s="105" t="s">
        <v>349</v>
      </c>
      <c r="P32" s="105" t="s">
        <v>352</v>
      </c>
      <c r="Q32" s="105" t="s">
        <v>349</v>
      </c>
      <c r="R32" s="107">
        <f t="shared" si="4"/>
        <v>0.75</v>
      </c>
      <c r="S32" s="455"/>
      <c r="T32" s="409"/>
      <c r="U32" s="396"/>
      <c r="V32" s="393"/>
    </row>
    <row r="33" spans="1:22">
      <c r="A33" s="442"/>
      <c r="B33" s="396"/>
      <c r="C33" s="123">
        <f>'5- Identificación de Riesgos'!D33</f>
        <v>0</v>
      </c>
      <c r="D33" s="113"/>
      <c r="E33" s="111"/>
      <c r="F33" s="103"/>
      <c r="G33" s="103"/>
      <c r="H33" s="103"/>
      <c r="I33" s="103"/>
      <c r="J33" s="107">
        <f t="shared" si="3"/>
        <v>0</v>
      </c>
      <c r="K33" s="455"/>
      <c r="L33" s="103">
        <f>'5- Identificación de Riesgos'!I33</f>
        <v>0</v>
      </c>
      <c r="M33" s="130"/>
      <c r="N33" s="103"/>
      <c r="O33" s="103"/>
      <c r="P33" s="103"/>
      <c r="Q33" s="103"/>
      <c r="R33" s="107">
        <f t="shared" si="4"/>
        <v>0</v>
      </c>
      <c r="S33" s="455"/>
      <c r="T33" s="409"/>
      <c r="U33" s="396"/>
      <c r="V33" s="393"/>
    </row>
    <row r="34" spans="1:22">
      <c r="A34" s="442"/>
      <c r="B34" s="396"/>
      <c r="C34" s="123">
        <f>'5- Identificación de Riesgos'!D34</f>
        <v>0</v>
      </c>
      <c r="D34" s="113"/>
      <c r="E34" s="113"/>
      <c r="F34" s="103"/>
      <c r="G34" s="103"/>
      <c r="H34" s="103"/>
      <c r="I34" s="103"/>
      <c r="J34" s="107">
        <f t="shared" si="3"/>
        <v>0</v>
      </c>
      <c r="K34" s="455"/>
      <c r="L34" s="103">
        <f>'5- Identificación de Riesgos'!I34</f>
        <v>0</v>
      </c>
      <c r="M34" s="130"/>
      <c r="N34" s="103"/>
      <c r="O34" s="103"/>
      <c r="P34" s="103"/>
      <c r="Q34" s="103"/>
      <c r="R34" s="107">
        <f t="shared" si="4"/>
        <v>0</v>
      </c>
      <c r="S34" s="455"/>
      <c r="T34" s="409"/>
      <c r="U34" s="396"/>
      <c r="V34" s="393"/>
    </row>
    <row r="35" spans="1:22">
      <c r="A35" s="442"/>
      <c r="B35" s="396"/>
      <c r="C35" s="123">
        <f>'5- Identificación de Riesgos'!D35</f>
        <v>0</v>
      </c>
      <c r="D35" s="113"/>
      <c r="E35" s="111"/>
      <c r="F35" s="103"/>
      <c r="G35" s="103"/>
      <c r="H35" s="103"/>
      <c r="I35" s="103"/>
      <c r="J35" s="107">
        <f t="shared" si="3"/>
        <v>0</v>
      </c>
      <c r="K35" s="455"/>
      <c r="L35" s="103">
        <f>'5- Identificación de Riesgos'!I35</f>
        <v>0</v>
      </c>
      <c r="M35" s="130"/>
      <c r="N35" s="103"/>
      <c r="O35" s="103"/>
      <c r="P35" s="103"/>
      <c r="Q35" s="103"/>
      <c r="R35" s="107">
        <f t="shared" si="4"/>
        <v>0</v>
      </c>
      <c r="S35" s="455"/>
      <c r="T35" s="409"/>
      <c r="U35" s="396"/>
      <c r="V35" s="393"/>
    </row>
    <row r="36" spans="1:22">
      <c r="A36" s="442"/>
      <c r="B36" s="396"/>
      <c r="C36" s="123">
        <f>'5- Identificación de Riesgos'!D36</f>
        <v>0</v>
      </c>
      <c r="D36" s="113"/>
      <c r="E36" s="111"/>
      <c r="F36" s="103"/>
      <c r="G36" s="103"/>
      <c r="H36" s="103"/>
      <c r="I36" s="103"/>
      <c r="J36" s="107">
        <f t="shared" si="3"/>
        <v>0</v>
      </c>
      <c r="K36" s="455"/>
      <c r="L36" s="103">
        <f>'5- Identificación de Riesgos'!I36</f>
        <v>0</v>
      </c>
      <c r="M36" s="130"/>
      <c r="N36" s="103"/>
      <c r="O36" s="103"/>
      <c r="P36" s="103"/>
      <c r="Q36" s="103"/>
      <c r="R36" s="107">
        <f t="shared" si="4"/>
        <v>0</v>
      </c>
      <c r="S36" s="455"/>
      <c r="T36" s="409"/>
      <c r="U36" s="396"/>
      <c r="V36" s="393"/>
    </row>
    <row r="37" spans="1:22">
      <c r="A37" s="442"/>
      <c r="B37" s="396"/>
      <c r="C37" s="123">
        <f>'5- Identificación de Riesgos'!D37</f>
        <v>0</v>
      </c>
      <c r="D37" s="113"/>
      <c r="E37" s="111"/>
      <c r="F37" s="103"/>
      <c r="G37" s="103"/>
      <c r="H37" s="103"/>
      <c r="I37" s="103"/>
      <c r="J37" s="107">
        <f t="shared" si="3"/>
        <v>0</v>
      </c>
      <c r="K37" s="455"/>
      <c r="L37" s="103">
        <f>'5- Identificación de Riesgos'!I37</f>
        <v>0</v>
      </c>
      <c r="M37" s="130"/>
      <c r="N37" s="103"/>
      <c r="O37" s="103"/>
      <c r="P37" s="103"/>
      <c r="Q37" s="103"/>
      <c r="R37" s="107">
        <f t="shared" si="4"/>
        <v>0</v>
      </c>
      <c r="S37" s="455"/>
      <c r="T37" s="409"/>
      <c r="U37" s="396"/>
      <c r="V37" s="393"/>
    </row>
    <row r="38" spans="1:22">
      <c r="A38" s="442"/>
      <c r="B38" s="396"/>
      <c r="C38" s="123">
        <f>'5- Identificación de Riesgos'!D38</f>
        <v>0</v>
      </c>
      <c r="D38" s="113"/>
      <c r="E38" s="111"/>
      <c r="F38" s="103"/>
      <c r="G38" s="103"/>
      <c r="H38" s="103"/>
      <c r="I38" s="103"/>
      <c r="J38" s="107">
        <f t="shared" si="3"/>
        <v>0</v>
      </c>
      <c r="K38" s="455"/>
      <c r="L38" s="103">
        <f>'5- Identificación de Riesgos'!I38</f>
        <v>0</v>
      </c>
      <c r="M38" s="130"/>
      <c r="N38" s="103"/>
      <c r="O38" s="103"/>
      <c r="P38" s="103"/>
      <c r="Q38" s="103"/>
      <c r="R38" s="107">
        <f t="shared" si="4"/>
        <v>0</v>
      </c>
      <c r="S38" s="455"/>
      <c r="T38" s="409"/>
      <c r="U38" s="396"/>
      <c r="V38" s="393"/>
    </row>
    <row r="39" spans="1:22" ht="15.75" thickBot="1">
      <c r="A39" s="443"/>
      <c r="B39" s="397"/>
      <c r="C39" s="124">
        <f>'5- Identificación de Riesgos'!D39</f>
        <v>0</v>
      </c>
      <c r="D39" s="114"/>
      <c r="E39" s="126"/>
      <c r="F39" s="104"/>
      <c r="G39" s="104"/>
      <c r="H39" s="104"/>
      <c r="I39" s="104"/>
      <c r="J39" s="108">
        <f t="shared" si="3"/>
        <v>0</v>
      </c>
      <c r="K39" s="456"/>
      <c r="L39" s="104">
        <f>'5- Identificación de Riesgos'!I39</f>
        <v>0</v>
      </c>
      <c r="M39" s="131"/>
      <c r="N39" s="104"/>
      <c r="O39" s="104"/>
      <c r="P39" s="104"/>
      <c r="Q39" s="104"/>
      <c r="R39" s="108">
        <f t="shared" si="4"/>
        <v>0</v>
      </c>
      <c r="S39" s="456"/>
      <c r="T39" s="410"/>
      <c r="U39" s="397"/>
      <c r="V39" s="394"/>
    </row>
    <row r="40" spans="1:22" ht="76.5">
      <c r="A40" s="441">
        <f>'5- Identificación de Riesgos'!A40</f>
        <v>4</v>
      </c>
      <c r="B40" s="395" t="str">
        <f>'5- Identificación de Riesgos'!B40</f>
        <v>Incumplimiento en las afiliaciones al Sistema General de Seguridad Social</v>
      </c>
      <c r="C40" s="122" t="str">
        <f>'5- Identificación de Riesgos'!D40</f>
        <v>1. Falta de comunicación entre las areas de la entidad asociada a los nuevos ingresos de servidores</v>
      </c>
      <c r="D40" s="117"/>
      <c r="E40" s="110" t="s">
        <v>500</v>
      </c>
      <c r="F40" s="102" t="s">
        <v>349</v>
      </c>
      <c r="G40" s="102" t="s">
        <v>349</v>
      </c>
      <c r="H40" s="102" t="s">
        <v>349</v>
      </c>
      <c r="I40" s="102" t="s">
        <v>349</v>
      </c>
      <c r="J40" s="109">
        <f t="shared" ref="J40:J49" si="6">COUNTIF(F40:I40,"SI")/4</f>
        <v>1</v>
      </c>
      <c r="K40" s="454">
        <f>AVERAGE(J40:J49)</f>
        <v>0.2</v>
      </c>
      <c r="L40" s="102" t="str">
        <f>'5- Identificación de Riesgos'!I40</f>
        <v>Afectación Económica</v>
      </c>
      <c r="M40" s="110" t="s">
        <v>354</v>
      </c>
      <c r="N40" s="102" t="s">
        <v>349</v>
      </c>
      <c r="O40" s="102" t="s">
        <v>349</v>
      </c>
      <c r="P40" s="102" t="s">
        <v>349</v>
      </c>
      <c r="Q40" s="102" t="s">
        <v>349</v>
      </c>
      <c r="R40" s="109">
        <f t="shared" ref="R40:R49" si="7">SUM(COUNTIF(N40,"SI")*25%,COUNTIF(O40,"SI")*40%,COUNTIF(P40,"SI")*25%,COUNTIF(Q40,"SI")*10%)</f>
        <v>1</v>
      </c>
      <c r="S40" s="454">
        <f t="shared" ref="S40" si="8">AVERAGE(R40:R49)</f>
        <v>0.21000000000000002</v>
      </c>
      <c r="T40" s="408"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Alta - 4</v>
      </c>
      <c r="U40" s="395"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92" t="str">
        <f>CONCATENATE(VLOOKUP((LEFT(T40,LEN(T40)-4)&amp;LEFT(U40,LEN(U40)-4)),'9- Matriz de Calor '!$D$18:$E$42,2,0)," - ",RIGHT(T40,1)*RIGHT(U40,1))</f>
        <v>Alto - 12</v>
      </c>
    </row>
    <row r="41" spans="1:22" ht="60">
      <c r="A41" s="442"/>
      <c r="B41" s="396"/>
      <c r="C41" s="123" t="str">
        <f>'5- Identificación de Riesgos'!D41</f>
        <v>2. Alta carga laboral en el area de gestión humana</v>
      </c>
      <c r="D41" s="113"/>
      <c r="E41" s="111"/>
      <c r="F41" s="103"/>
      <c r="G41" s="103"/>
      <c r="H41" s="103"/>
      <c r="I41" s="103"/>
      <c r="J41" s="107">
        <f t="shared" si="6"/>
        <v>0</v>
      </c>
      <c r="K41" s="455"/>
      <c r="L41" s="103" t="str">
        <f>'5- Identificación de Riesgos'!I41</f>
        <v>Afectación de reputacion,imagén,  credibilidad, satisfacción de usuarios y PI</v>
      </c>
      <c r="M41" s="179" t="s">
        <v>351</v>
      </c>
      <c r="N41" s="103" t="s">
        <v>352</v>
      </c>
      <c r="O41" s="103" t="s">
        <v>352</v>
      </c>
      <c r="P41" s="103" t="s">
        <v>349</v>
      </c>
      <c r="Q41" s="103" t="s">
        <v>349</v>
      </c>
      <c r="R41" s="107">
        <f t="shared" si="7"/>
        <v>0.35</v>
      </c>
      <c r="S41" s="455"/>
      <c r="T41" s="409"/>
      <c r="U41" s="396"/>
      <c r="V41" s="393"/>
    </row>
    <row r="42" spans="1:22" ht="51">
      <c r="A42" s="442"/>
      <c r="B42" s="396"/>
      <c r="C42" s="123" t="str">
        <f>'5- Identificación de Riesgos'!D42</f>
        <v>3. Falta de información por parte de los nominadores</v>
      </c>
      <c r="D42" s="113"/>
      <c r="E42" s="111" t="s">
        <v>501</v>
      </c>
      <c r="F42" s="103" t="s">
        <v>349</v>
      </c>
      <c r="G42" s="103" t="s">
        <v>349</v>
      </c>
      <c r="H42" s="103" t="s">
        <v>349</v>
      </c>
      <c r="I42" s="103" t="s">
        <v>349</v>
      </c>
      <c r="J42" s="107">
        <f t="shared" si="6"/>
        <v>1</v>
      </c>
      <c r="K42" s="455"/>
      <c r="L42" s="103" t="str">
        <f>'5- Identificación de Riesgos'!I42</f>
        <v>Incumplimiento de las metas establecidas</v>
      </c>
      <c r="M42" s="111" t="s">
        <v>353</v>
      </c>
      <c r="N42" s="105" t="s">
        <v>349</v>
      </c>
      <c r="O42" s="105" t="s">
        <v>349</v>
      </c>
      <c r="P42" s="105" t="s">
        <v>352</v>
      </c>
      <c r="Q42" s="105" t="s">
        <v>349</v>
      </c>
      <c r="R42" s="107">
        <f t="shared" si="7"/>
        <v>0.75</v>
      </c>
      <c r="S42" s="455"/>
      <c r="T42" s="409"/>
      <c r="U42" s="396"/>
      <c r="V42" s="393"/>
    </row>
    <row r="43" spans="1:22">
      <c r="A43" s="442"/>
      <c r="B43" s="396"/>
      <c r="C43" s="123">
        <f>'5- Identificación de Riesgos'!D43</f>
        <v>0</v>
      </c>
      <c r="D43" s="113"/>
      <c r="E43" s="111"/>
      <c r="F43" s="103"/>
      <c r="G43" s="103"/>
      <c r="H43" s="103"/>
      <c r="I43" s="103"/>
      <c r="J43" s="107">
        <f t="shared" si="6"/>
        <v>0</v>
      </c>
      <c r="K43" s="455"/>
      <c r="L43" s="103">
        <f>'5- Identificación de Riesgos'!I43</f>
        <v>0</v>
      </c>
      <c r="M43" s="130"/>
      <c r="N43" s="103"/>
      <c r="O43" s="103"/>
      <c r="P43" s="103"/>
      <c r="Q43" s="103"/>
      <c r="R43" s="107">
        <f t="shared" si="7"/>
        <v>0</v>
      </c>
      <c r="S43" s="455"/>
      <c r="T43" s="409"/>
      <c r="U43" s="396"/>
      <c r="V43" s="393"/>
    </row>
    <row r="44" spans="1:22">
      <c r="A44" s="442"/>
      <c r="B44" s="396"/>
      <c r="C44" s="123">
        <f>'5- Identificación de Riesgos'!D44</f>
        <v>0</v>
      </c>
      <c r="D44" s="113"/>
      <c r="E44" s="113"/>
      <c r="F44" s="103"/>
      <c r="G44" s="103"/>
      <c r="H44" s="103"/>
      <c r="I44" s="103"/>
      <c r="J44" s="107">
        <f t="shared" si="6"/>
        <v>0</v>
      </c>
      <c r="K44" s="455"/>
      <c r="L44" s="103">
        <f>'5- Identificación de Riesgos'!I44</f>
        <v>0</v>
      </c>
      <c r="M44" s="130"/>
      <c r="N44" s="103"/>
      <c r="O44" s="103"/>
      <c r="P44" s="103"/>
      <c r="Q44" s="103"/>
      <c r="R44" s="107">
        <f t="shared" si="7"/>
        <v>0</v>
      </c>
      <c r="S44" s="455"/>
      <c r="T44" s="409"/>
      <c r="U44" s="396"/>
      <c r="V44" s="393"/>
    </row>
    <row r="45" spans="1:22">
      <c r="A45" s="442"/>
      <c r="B45" s="396"/>
      <c r="C45" s="123">
        <f>'5- Identificación de Riesgos'!D45</f>
        <v>0</v>
      </c>
      <c r="D45" s="113"/>
      <c r="E45" s="111"/>
      <c r="F45" s="103"/>
      <c r="G45" s="103"/>
      <c r="H45" s="103"/>
      <c r="I45" s="103"/>
      <c r="J45" s="107">
        <f t="shared" si="6"/>
        <v>0</v>
      </c>
      <c r="K45" s="455"/>
      <c r="L45" s="103">
        <f>'5- Identificación de Riesgos'!I45</f>
        <v>0</v>
      </c>
      <c r="M45" s="130"/>
      <c r="N45" s="103"/>
      <c r="O45" s="103"/>
      <c r="P45" s="103"/>
      <c r="Q45" s="103"/>
      <c r="R45" s="107">
        <f t="shared" si="7"/>
        <v>0</v>
      </c>
      <c r="S45" s="455"/>
      <c r="T45" s="409"/>
      <c r="U45" s="396"/>
      <c r="V45" s="393"/>
    </row>
    <row r="46" spans="1:22">
      <c r="A46" s="442"/>
      <c r="B46" s="396"/>
      <c r="C46" s="123">
        <f>'5- Identificación de Riesgos'!D46</f>
        <v>0</v>
      </c>
      <c r="D46" s="113"/>
      <c r="E46" s="111"/>
      <c r="F46" s="103"/>
      <c r="G46" s="103"/>
      <c r="H46" s="103"/>
      <c r="I46" s="103"/>
      <c r="J46" s="107">
        <f t="shared" si="6"/>
        <v>0</v>
      </c>
      <c r="K46" s="455"/>
      <c r="L46" s="103">
        <f>'5- Identificación de Riesgos'!I46</f>
        <v>0</v>
      </c>
      <c r="M46" s="130"/>
      <c r="N46" s="103"/>
      <c r="O46" s="103"/>
      <c r="P46" s="103"/>
      <c r="Q46" s="103"/>
      <c r="R46" s="107">
        <f t="shared" si="7"/>
        <v>0</v>
      </c>
      <c r="S46" s="455"/>
      <c r="T46" s="409"/>
      <c r="U46" s="396"/>
      <c r="V46" s="393"/>
    </row>
    <row r="47" spans="1:22">
      <c r="A47" s="442"/>
      <c r="B47" s="396"/>
      <c r="C47" s="123">
        <f>'5- Identificación de Riesgos'!D47</f>
        <v>0</v>
      </c>
      <c r="D47" s="113"/>
      <c r="E47" s="111"/>
      <c r="F47" s="103"/>
      <c r="G47" s="103"/>
      <c r="H47" s="103"/>
      <c r="I47" s="103"/>
      <c r="J47" s="107">
        <f t="shared" si="6"/>
        <v>0</v>
      </c>
      <c r="K47" s="455"/>
      <c r="L47" s="103">
        <f>'5- Identificación de Riesgos'!I47</f>
        <v>0</v>
      </c>
      <c r="M47" s="130"/>
      <c r="N47" s="103"/>
      <c r="O47" s="103"/>
      <c r="P47" s="103"/>
      <c r="Q47" s="103"/>
      <c r="R47" s="107">
        <f t="shared" si="7"/>
        <v>0</v>
      </c>
      <c r="S47" s="455"/>
      <c r="T47" s="409"/>
      <c r="U47" s="396"/>
      <c r="V47" s="393"/>
    </row>
    <row r="48" spans="1:22">
      <c r="A48" s="442"/>
      <c r="B48" s="396"/>
      <c r="C48" s="123">
        <f>'5- Identificación de Riesgos'!D48</f>
        <v>0</v>
      </c>
      <c r="D48" s="113"/>
      <c r="E48" s="111"/>
      <c r="F48" s="103"/>
      <c r="G48" s="103"/>
      <c r="H48" s="103"/>
      <c r="I48" s="103"/>
      <c r="J48" s="107">
        <f t="shared" si="6"/>
        <v>0</v>
      </c>
      <c r="K48" s="455"/>
      <c r="L48" s="103">
        <f>'5- Identificación de Riesgos'!I48</f>
        <v>0</v>
      </c>
      <c r="M48" s="130"/>
      <c r="N48" s="103"/>
      <c r="O48" s="103"/>
      <c r="P48" s="103"/>
      <c r="Q48" s="103"/>
      <c r="R48" s="107">
        <f t="shared" si="7"/>
        <v>0</v>
      </c>
      <c r="S48" s="455"/>
      <c r="T48" s="409"/>
      <c r="U48" s="396"/>
      <c r="V48" s="393"/>
    </row>
    <row r="49" spans="1:22" ht="15.75" thickBot="1">
      <c r="A49" s="443"/>
      <c r="B49" s="397"/>
      <c r="C49" s="124">
        <f>'5- Identificación de Riesgos'!D49</f>
        <v>0</v>
      </c>
      <c r="D49" s="114"/>
      <c r="E49" s="126"/>
      <c r="F49" s="104"/>
      <c r="G49" s="104"/>
      <c r="H49" s="104"/>
      <c r="I49" s="104"/>
      <c r="J49" s="108">
        <f t="shared" si="6"/>
        <v>0</v>
      </c>
      <c r="K49" s="456"/>
      <c r="L49" s="104">
        <f>'5- Identificación de Riesgos'!I49</f>
        <v>0</v>
      </c>
      <c r="M49" s="131"/>
      <c r="N49" s="104"/>
      <c r="O49" s="104"/>
      <c r="P49" s="104"/>
      <c r="Q49" s="104"/>
      <c r="R49" s="108">
        <f t="shared" si="7"/>
        <v>0</v>
      </c>
      <c r="S49" s="456"/>
      <c r="T49" s="410"/>
      <c r="U49" s="397"/>
      <c r="V49" s="394"/>
    </row>
    <row r="50" spans="1:22" ht="76.5">
      <c r="A50" s="472">
        <f>'5- Identificación de Riesgos'!A50</f>
        <v>4</v>
      </c>
      <c r="B50" s="395" t="str">
        <f>'5- Identificación de Riesgos'!B50</f>
        <v>Recibir dádivas o beneficios a nombre propio o de terceros para  desviar recursos, no presentar o presentar reportes con información no veraz</v>
      </c>
      <c r="C50" s="122" t="str">
        <f>'5- Identificación de Riesgos'!D50</f>
        <v>1. Insuficientes programas de capacitación para la toma de conciencia debido al desconocimiento de l ley antisoborno (ISO 37001:2016), Plan Anticorrupción y  de los  valores y principios propios de la entidad</v>
      </c>
      <c r="D50" s="117"/>
      <c r="E50" s="286" t="s">
        <v>502</v>
      </c>
      <c r="F50" s="103" t="s">
        <v>349</v>
      </c>
      <c r="G50" s="103" t="s">
        <v>349</v>
      </c>
      <c r="H50" s="103" t="s">
        <v>349</v>
      </c>
      <c r="I50" s="103" t="s">
        <v>349</v>
      </c>
      <c r="J50" s="109">
        <f t="shared" si="3"/>
        <v>1</v>
      </c>
      <c r="K50" s="454">
        <f>AVERAGE(J50:J59)</f>
        <v>0.5</v>
      </c>
      <c r="L50" s="102" t="str">
        <f>'5- Identificación de Riesgos'!I50</f>
        <v>Afectación de reputacion,imagén,  credibilidad, satisfacción de usuarios y PI</v>
      </c>
      <c r="M50" s="110" t="s">
        <v>354</v>
      </c>
      <c r="N50" s="102" t="s">
        <v>349</v>
      </c>
      <c r="O50" s="102" t="s">
        <v>349</v>
      </c>
      <c r="P50" s="102" t="s">
        <v>349</v>
      </c>
      <c r="Q50" s="102" t="s">
        <v>349</v>
      </c>
      <c r="R50" s="109">
        <f t="shared" si="4"/>
        <v>1</v>
      </c>
      <c r="S50" s="454">
        <f t="shared" ref="S50" si="9">AVERAGE(R50:R59)</f>
        <v>0.1</v>
      </c>
      <c r="T50" s="40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5"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392" t="str">
        <f>CONCATENATE(VLOOKUP((LEFT(T50,LEN(T50)-4)&amp;LEFT(U50,LEN(U50)-4)),'9- Matriz de Calor '!$D$18:$E$42,2,0)," - ",RIGHT(T50,1)*RIGHT(U50,1))</f>
        <v>Moderado - 3</v>
      </c>
    </row>
    <row r="51" spans="1:22" ht="54.75" customHeight="1" thickBot="1">
      <c r="A51" s="473"/>
      <c r="B51" s="396"/>
      <c r="C51" s="123" t="str">
        <f>'5- Identificación de Riesgos'!D51</f>
        <v>2. Desconocimiento y no aplicación del Código de Ética y Buen Gobierno</v>
      </c>
      <c r="D51" s="113"/>
      <c r="E51" s="286" t="s">
        <v>503</v>
      </c>
      <c r="F51" s="103" t="s">
        <v>349</v>
      </c>
      <c r="G51" s="103" t="s">
        <v>349</v>
      </c>
      <c r="H51" s="103" t="s">
        <v>349</v>
      </c>
      <c r="I51" s="103" t="s">
        <v>349</v>
      </c>
      <c r="J51" s="107">
        <f t="shared" si="3"/>
        <v>1</v>
      </c>
      <c r="K51" s="455"/>
      <c r="L51" s="103">
        <f>'5- Identificación de Riesgos'!I51</f>
        <v>0</v>
      </c>
      <c r="M51" s="179"/>
      <c r="N51" s="103"/>
      <c r="O51" s="103"/>
      <c r="P51" s="103"/>
      <c r="Q51" s="103"/>
      <c r="R51" s="107">
        <f t="shared" si="4"/>
        <v>0</v>
      </c>
      <c r="S51" s="455"/>
      <c r="T51" s="409"/>
      <c r="U51" s="396"/>
      <c r="V51" s="393"/>
    </row>
    <row r="52" spans="1:22" ht="48.75" customHeight="1">
      <c r="A52" s="473"/>
      <c r="B52" s="396"/>
      <c r="C52" s="123" t="str">
        <f>'5- Identificación de Riesgos'!D52</f>
        <v>3. Carencia de compromiso  y transparencia de los servidores judiciales</v>
      </c>
      <c r="D52" s="113"/>
      <c r="E52" s="122" t="s">
        <v>504</v>
      </c>
      <c r="F52" s="103" t="s">
        <v>349</v>
      </c>
      <c r="G52" s="103" t="s">
        <v>349</v>
      </c>
      <c r="H52" s="103" t="s">
        <v>349</v>
      </c>
      <c r="I52" s="103" t="s">
        <v>349</v>
      </c>
      <c r="J52" s="107">
        <f t="shared" si="3"/>
        <v>1</v>
      </c>
      <c r="K52" s="455"/>
      <c r="L52" s="103">
        <f>'5- Identificación de Riesgos'!I52</f>
        <v>0</v>
      </c>
      <c r="M52" s="111"/>
      <c r="N52" s="105"/>
      <c r="O52" s="105"/>
      <c r="P52" s="105"/>
      <c r="Q52" s="105"/>
      <c r="R52" s="107">
        <f t="shared" si="4"/>
        <v>0</v>
      </c>
      <c r="S52" s="455"/>
      <c r="T52" s="409"/>
      <c r="U52" s="396"/>
      <c r="V52" s="393"/>
    </row>
    <row r="53" spans="1:22" ht="73.5" customHeight="1" thickBot="1">
      <c r="A53" s="473"/>
      <c r="B53" s="396"/>
      <c r="C53" s="123" t="str">
        <f>'5- Identificación de Riesgos'!D53</f>
        <v>4. Deficiencia de  controles en el trámite  de los documentos</v>
      </c>
      <c r="D53" s="113"/>
      <c r="E53" s="287" t="s">
        <v>505</v>
      </c>
      <c r="F53" s="103" t="s">
        <v>349</v>
      </c>
      <c r="G53" s="103" t="s">
        <v>349</v>
      </c>
      <c r="H53" s="103" t="s">
        <v>349</v>
      </c>
      <c r="I53" s="103" t="s">
        <v>349</v>
      </c>
      <c r="J53" s="107">
        <f t="shared" si="3"/>
        <v>1</v>
      </c>
      <c r="K53" s="455"/>
      <c r="L53" s="103">
        <f>'5- Identificación de Riesgos'!I53</f>
        <v>0</v>
      </c>
      <c r="M53" s="130"/>
      <c r="N53" s="103"/>
      <c r="O53" s="103"/>
      <c r="P53" s="103"/>
      <c r="Q53" s="103"/>
      <c r="R53" s="107">
        <f t="shared" si="4"/>
        <v>0</v>
      </c>
      <c r="S53" s="455"/>
      <c r="T53" s="409"/>
      <c r="U53" s="396"/>
      <c r="V53" s="393"/>
    </row>
    <row r="54" spans="1:22" ht="77.25" customHeight="1" thickBot="1">
      <c r="A54" s="473"/>
      <c r="B54" s="396"/>
      <c r="C54" s="123" t="str">
        <f>'5- Identificación de Riesgos'!D54</f>
        <v xml:space="preserve">5. No aplicación adecuada de los procedimientos de control </v>
      </c>
      <c r="D54" s="113"/>
      <c r="E54" s="287" t="s">
        <v>505</v>
      </c>
      <c r="F54" s="103" t="s">
        <v>349</v>
      </c>
      <c r="G54" s="103" t="s">
        <v>349</v>
      </c>
      <c r="H54" s="103" t="s">
        <v>349</v>
      </c>
      <c r="I54" s="103" t="s">
        <v>349</v>
      </c>
      <c r="J54" s="107">
        <f t="shared" si="3"/>
        <v>1</v>
      </c>
      <c r="K54" s="455"/>
      <c r="L54" s="103">
        <f>'5- Identificación de Riesgos'!I54</f>
        <v>0</v>
      </c>
      <c r="M54" s="130"/>
      <c r="N54" s="103"/>
      <c r="O54" s="103"/>
      <c r="P54" s="103"/>
      <c r="Q54" s="103"/>
      <c r="R54" s="107">
        <f t="shared" si="4"/>
        <v>0</v>
      </c>
      <c r="S54" s="455"/>
      <c r="T54" s="409"/>
      <c r="U54" s="396"/>
      <c r="V54" s="393"/>
    </row>
    <row r="55" spans="1:22">
      <c r="A55" s="473"/>
      <c r="B55" s="396"/>
      <c r="C55" s="123">
        <f>'5- Identificación de Riesgos'!D55</f>
        <v>0</v>
      </c>
      <c r="D55" s="113"/>
      <c r="E55" s="111"/>
      <c r="F55" s="103"/>
      <c r="G55" s="103"/>
      <c r="H55" s="103"/>
      <c r="I55" s="103"/>
      <c r="J55" s="107">
        <f t="shared" si="3"/>
        <v>0</v>
      </c>
      <c r="K55" s="455"/>
      <c r="L55" s="103">
        <f>'5- Identificación de Riesgos'!I55</f>
        <v>0</v>
      </c>
      <c r="M55" s="130"/>
      <c r="N55" s="103"/>
      <c r="O55" s="103"/>
      <c r="P55" s="103"/>
      <c r="Q55" s="103"/>
      <c r="R55" s="107">
        <f t="shared" si="4"/>
        <v>0</v>
      </c>
      <c r="S55" s="455"/>
      <c r="T55" s="409"/>
      <c r="U55" s="396"/>
      <c r="V55" s="393"/>
    </row>
    <row r="56" spans="1:22">
      <c r="A56" s="473"/>
      <c r="B56" s="396"/>
      <c r="C56" s="123">
        <f>'5- Identificación de Riesgos'!D56</f>
        <v>0</v>
      </c>
      <c r="D56" s="113"/>
      <c r="E56" s="111"/>
      <c r="F56" s="103"/>
      <c r="G56" s="103"/>
      <c r="H56" s="103"/>
      <c r="I56" s="103"/>
      <c r="J56" s="107">
        <f t="shared" si="3"/>
        <v>0</v>
      </c>
      <c r="K56" s="455"/>
      <c r="L56" s="103">
        <f>'5- Identificación de Riesgos'!I56</f>
        <v>0</v>
      </c>
      <c r="M56" s="130"/>
      <c r="N56" s="103"/>
      <c r="O56" s="103"/>
      <c r="P56" s="103"/>
      <c r="Q56" s="103"/>
      <c r="R56" s="107">
        <f t="shared" si="4"/>
        <v>0</v>
      </c>
      <c r="S56" s="455"/>
      <c r="T56" s="409"/>
      <c r="U56" s="396"/>
      <c r="V56" s="393"/>
    </row>
    <row r="57" spans="1:22">
      <c r="A57" s="473"/>
      <c r="B57" s="396"/>
      <c r="C57" s="123">
        <f>'5- Identificación de Riesgos'!D57</f>
        <v>0</v>
      </c>
      <c r="D57" s="113"/>
      <c r="E57" s="111"/>
      <c r="F57" s="103"/>
      <c r="G57" s="103"/>
      <c r="H57" s="103"/>
      <c r="I57" s="103"/>
      <c r="J57" s="107">
        <f t="shared" si="3"/>
        <v>0</v>
      </c>
      <c r="K57" s="455"/>
      <c r="L57" s="103">
        <f>'5- Identificación de Riesgos'!I57</f>
        <v>0</v>
      </c>
      <c r="M57" s="130"/>
      <c r="N57" s="103"/>
      <c r="O57" s="103"/>
      <c r="P57" s="103"/>
      <c r="Q57" s="103"/>
      <c r="R57" s="107">
        <f t="shared" si="4"/>
        <v>0</v>
      </c>
      <c r="S57" s="455"/>
      <c r="T57" s="409"/>
      <c r="U57" s="396"/>
      <c r="V57" s="393"/>
    </row>
    <row r="58" spans="1:22">
      <c r="A58" s="473"/>
      <c r="B58" s="396"/>
      <c r="C58" s="123">
        <f>'5- Identificación de Riesgos'!D58</f>
        <v>0</v>
      </c>
      <c r="D58" s="113"/>
      <c r="E58" s="111"/>
      <c r="F58" s="103"/>
      <c r="G58" s="103"/>
      <c r="H58" s="103"/>
      <c r="I58" s="103"/>
      <c r="J58" s="107">
        <f t="shared" si="3"/>
        <v>0</v>
      </c>
      <c r="K58" s="455"/>
      <c r="L58" s="103">
        <f>'5- Identificación de Riesgos'!I58</f>
        <v>0</v>
      </c>
      <c r="M58" s="130"/>
      <c r="N58" s="103"/>
      <c r="O58" s="103"/>
      <c r="P58" s="103"/>
      <c r="Q58" s="103"/>
      <c r="R58" s="107">
        <f t="shared" si="4"/>
        <v>0</v>
      </c>
      <c r="S58" s="455"/>
      <c r="T58" s="409"/>
      <c r="U58" s="396"/>
      <c r="V58" s="393"/>
    </row>
    <row r="59" spans="1:22" ht="15.75" thickBot="1">
      <c r="A59" s="474"/>
      <c r="B59" s="397"/>
      <c r="C59" s="124">
        <f>'5- Identificación de Riesgos'!D59</f>
        <v>0</v>
      </c>
      <c r="D59" s="114"/>
      <c r="E59" s="126"/>
      <c r="F59" s="104"/>
      <c r="G59" s="104"/>
      <c r="H59" s="104"/>
      <c r="I59" s="104"/>
      <c r="J59" s="108">
        <f t="shared" si="3"/>
        <v>0</v>
      </c>
      <c r="K59" s="456"/>
      <c r="L59" s="104">
        <f>'5- Identificación de Riesgos'!I59</f>
        <v>0</v>
      </c>
      <c r="M59" s="131"/>
      <c r="N59" s="104"/>
      <c r="O59" s="104"/>
      <c r="P59" s="104"/>
      <c r="Q59" s="104"/>
      <c r="R59" s="108">
        <f t="shared" si="4"/>
        <v>0</v>
      </c>
      <c r="S59" s="456"/>
      <c r="T59" s="410"/>
      <c r="U59" s="397"/>
      <c r="V59" s="394"/>
    </row>
    <row r="60" spans="1:22" ht="62.25" customHeight="1">
      <c r="A60" s="383">
        <f>'5- Identificación de Riesgos'!A60</f>
        <v>5</v>
      </c>
      <c r="B60" s="395" t="str">
        <f>'5- Identificación de Riesgos'!B60</f>
        <v>Ofrecer, prometer y entregar, aceptar o solicitar una ventaja indebida  para influir o direccionar  la formulación de   requisitos habiliantes y/o técnicos  para satisfacer un interés personal, de manera directa, indirecta o interpuesta por otras personas</v>
      </c>
      <c r="C60" s="122" t="str">
        <f>'5- Identificación de Riesgos'!D60</f>
        <v>1. Falta de ética de los servidores públicos (Debilidades en principios y valores)</v>
      </c>
      <c r="D60" s="117"/>
      <c r="E60" s="286" t="s">
        <v>503</v>
      </c>
      <c r="F60" s="102" t="s">
        <v>349</v>
      </c>
      <c r="G60" s="102" t="s">
        <v>349</v>
      </c>
      <c r="H60" s="102" t="s">
        <v>349</v>
      </c>
      <c r="I60" s="102" t="s">
        <v>349</v>
      </c>
      <c r="J60" s="109">
        <f t="shared" si="3"/>
        <v>1</v>
      </c>
      <c r="K60" s="454">
        <f>AVERAGE(J60:J69)</f>
        <v>0.2</v>
      </c>
      <c r="L60" s="102" t="str">
        <f>'5- Identificación de Riesgos'!I60</f>
        <v>Afectación Económica</v>
      </c>
      <c r="M60" s="110" t="s">
        <v>350</v>
      </c>
      <c r="N60" s="102" t="s">
        <v>349</v>
      </c>
      <c r="O60" s="102" t="s">
        <v>349</v>
      </c>
      <c r="P60" s="102" t="s">
        <v>349</v>
      </c>
      <c r="Q60" s="102" t="s">
        <v>349</v>
      </c>
      <c r="R60" s="109">
        <f t="shared" si="4"/>
        <v>1</v>
      </c>
      <c r="S60" s="454">
        <f t="shared" ref="S60" si="10">AVERAGE(R60:R69)</f>
        <v>0.13500000000000001</v>
      </c>
      <c r="T60" s="40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5"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Mayor - 4</v>
      </c>
      <c r="V60" s="392" t="str">
        <f>CONCATENATE(VLOOKUP((LEFT(T60,LEN(T60)-4)&amp;LEFT(U60,LEN(U60)-4)),'9- Matriz de Calor '!$D$18:$E$42,2,0)," - ",RIGHT(T60,1)*RIGHT(U60,1))</f>
        <v>Alto  - 4</v>
      </c>
    </row>
    <row r="61" spans="1:22" ht="94.5" customHeight="1" thickBot="1">
      <c r="A61" s="384"/>
      <c r="B61" s="396"/>
      <c r="C61" s="123" t="str">
        <f>'5- Identificación de Riesgos'!D61</f>
        <v>2. Falta de ética de terceros interesados  (Debilidades principios y valores)</v>
      </c>
      <c r="D61" s="113"/>
      <c r="E61" s="111"/>
      <c r="F61" s="103"/>
      <c r="G61" s="103"/>
      <c r="H61" s="103"/>
      <c r="I61" s="103"/>
      <c r="J61" s="107">
        <f t="shared" si="3"/>
        <v>0</v>
      </c>
      <c r="K61" s="455"/>
      <c r="L61" s="103" t="str">
        <f>'5- Identificación de Riesgos'!I61</f>
        <v>Afectación de reputacion,imagén,  credibilidad, satisfacción de usuarios y PI</v>
      </c>
      <c r="M61" s="179" t="s">
        <v>351</v>
      </c>
      <c r="N61" s="103" t="s">
        <v>352</v>
      </c>
      <c r="O61" s="103" t="s">
        <v>352</v>
      </c>
      <c r="P61" s="103" t="s">
        <v>349</v>
      </c>
      <c r="Q61" s="103" t="s">
        <v>349</v>
      </c>
      <c r="R61" s="107">
        <f t="shared" si="4"/>
        <v>0.35</v>
      </c>
      <c r="S61" s="455"/>
      <c r="T61" s="409"/>
      <c r="U61" s="396"/>
      <c r="V61" s="393"/>
    </row>
    <row r="62" spans="1:22" ht="77.25" customHeight="1" thickBot="1">
      <c r="A62" s="384"/>
      <c r="B62" s="396"/>
      <c r="C62" s="123" t="str">
        <f>'5- Identificación de Riesgos'!D62</f>
        <v>3. Debilidades en los controles de los procedimientos de estructuración de los procesos de contratación</v>
      </c>
      <c r="D62" s="113"/>
      <c r="E62" s="287" t="s">
        <v>505</v>
      </c>
      <c r="F62" s="102" t="s">
        <v>349</v>
      </c>
      <c r="G62" s="102" t="s">
        <v>349</v>
      </c>
      <c r="H62" s="102" t="s">
        <v>349</v>
      </c>
      <c r="I62" s="102" t="s">
        <v>349</v>
      </c>
      <c r="J62" s="107">
        <f t="shared" si="3"/>
        <v>1</v>
      </c>
      <c r="K62" s="455"/>
      <c r="L62" s="103">
        <f>'5- Identificación de Riesgos'!I62</f>
        <v>0</v>
      </c>
      <c r="M62" s="111"/>
      <c r="N62" s="105"/>
      <c r="O62" s="105"/>
      <c r="P62" s="105"/>
      <c r="Q62" s="105"/>
      <c r="R62" s="107">
        <f t="shared" si="4"/>
        <v>0</v>
      </c>
      <c r="S62" s="455"/>
      <c r="T62" s="409"/>
      <c r="U62" s="396"/>
      <c r="V62" s="393"/>
    </row>
    <row r="63" spans="1:22">
      <c r="A63" s="384"/>
      <c r="B63" s="396"/>
      <c r="C63" s="123">
        <f>'5- Identificación de Riesgos'!D63</f>
        <v>0</v>
      </c>
      <c r="D63" s="113"/>
      <c r="E63" s="111"/>
      <c r="F63" s="103"/>
      <c r="G63" s="103"/>
      <c r="H63" s="103"/>
      <c r="I63" s="103"/>
      <c r="J63" s="107">
        <f t="shared" si="3"/>
        <v>0</v>
      </c>
      <c r="K63" s="455"/>
      <c r="L63" s="103">
        <f>'5- Identificación de Riesgos'!I63</f>
        <v>0</v>
      </c>
      <c r="M63" s="130"/>
      <c r="N63" s="103"/>
      <c r="O63" s="103"/>
      <c r="P63" s="103"/>
      <c r="Q63" s="103"/>
      <c r="R63" s="107">
        <f t="shared" si="4"/>
        <v>0</v>
      </c>
      <c r="S63" s="455"/>
      <c r="T63" s="409"/>
      <c r="U63" s="396"/>
      <c r="V63" s="393"/>
    </row>
    <row r="64" spans="1:22">
      <c r="A64" s="384"/>
      <c r="B64" s="396"/>
      <c r="C64" s="123">
        <f>'5- Identificación de Riesgos'!D64</f>
        <v>0</v>
      </c>
      <c r="D64" s="113"/>
      <c r="E64" s="113"/>
      <c r="F64" s="103"/>
      <c r="G64" s="103"/>
      <c r="H64" s="103"/>
      <c r="I64" s="103"/>
      <c r="J64" s="107">
        <f t="shared" si="3"/>
        <v>0</v>
      </c>
      <c r="K64" s="455"/>
      <c r="L64" s="103">
        <f>'5- Identificación de Riesgos'!I64</f>
        <v>0</v>
      </c>
      <c r="M64" s="130"/>
      <c r="N64" s="103"/>
      <c r="O64" s="103"/>
      <c r="P64" s="103"/>
      <c r="Q64" s="103"/>
      <c r="R64" s="107">
        <f t="shared" si="4"/>
        <v>0</v>
      </c>
      <c r="S64" s="455"/>
      <c r="T64" s="409"/>
      <c r="U64" s="396"/>
      <c r="V64" s="393"/>
    </row>
    <row r="65" spans="1:22">
      <c r="A65" s="384"/>
      <c r="B65" s="396"/>
      <c r="C65" s="123">
        <f>'5- Identificación de Riesgos'!D65</f>
        <v>0</v>
      </c>
      <c r="D65" s="113"/>
      <c r="E65" s="111"/>
      <c r="F65" s="103"/>
      <c r="G65" s="103"/>
      <c r="H65" s="103"/>
      <c r="I65" s="103"/>
      <c r="J65" s="107">
        <f t="shared" si="3"/>
        <v>0</v>
      </c>
      <c r="K65" s="455"/>
      <c r="L65" s="103">
        <f>'5- Identificación de Riesgos'!I65</f>
        <v>0</v>
      </c>
      <c r="M65" s="130"/>
      <c r="N65" s="103"/>
      <c r="O65" s="103"/>
      <c r="P65" s="103"/>
      <c r="Q65" s="103"/>
      <c r="R65" s="107">
        <f t="shared" si="4"/>
        <v>0</v>
      </c>
      <c r="S65" s="455"/>
      <c r="T65" s="409"/>
      <c r="U65" s="396"/>
      <c r="V65" s="393"/>
    </row>
    <row r="66" spans="1:22">
      <c r="A66" s="384"/>
      <c r="B66" s="396"/>
      <c r="C66" s="123">
        <f>'5- Identificación de Riesgos'!D66</f>
        <v>0</v>
      </c>
      <c r="D66" s="113"/>
      <c r="E66" s="111"/>
      <c r="F66" s="103"/>
      <c r="G66" s="103"/>
      <c r="H66" s="103"/>
      <c r="I66" s="103"/>
      <c r="J66" s="107">
        <f t="shared" si="3"/>
        <v>0</v>
      </c>
      <c r="K66" s="455"/>
      <c r="L66" s="103">
        <f>'5- Identificación de Riesgos'!I66</f>
        <v>0</v>
      </c>
      <c r="M66" s="130"/>
      <c r="N66" s="103"/>
      <c r="O66" s="103"/>
      <c r="P66" s="103"/>
      <c r="Q66" s="103"/>
      <c r="R66" s="107">
        <f t="shared" si="4"/>
        <v>0</v>
      </c>
      <c r="S66" s="455"/>
      <c r="T66" s="409"/>
      <c r="U66" s="396"/>
      <c r="V66" s="393"/>
    </row>
    <row r="67" spans="1:22">
      <c r="A67" s="384"/>
      <c r="B67" s="396"/>
      <c r="C67" s="123">
        <f>'5- Identificación de Riesgos'!D67</f>
        <v>0</v>
      </c>
      <c r="D67" s="113"/>
      <c r="E67" s="111"/>
      <c r="F67" s="103"/>
      <c r="G67" s="103"/>
      <c r="H67" s="103"/>
      <c r="I67" s="103"/>
      <c r="J67" s="107">
        <f t="shared" si="3"/>
        <v>0</v>
      </c>
      <c r="K67" s="455"/>
      <c r="L67" s="103">
        <f>'5- Identificación de Riesgos'!I67</f>
        <v>0</v>
      </c>
      <c r="M67" s="130"/>
      <c r="N67" s="103"/>
      <c r="O67" s="103"/>
      <c r="P67" s="103"/>
      <c r="Q67" s="103"/>
      <c r="R67" s="107">
        <f t="shared" si="4"/>
        <v>0</v>
      </c>
      <c r="S67" s="455"/>
      <c r="T67" s="409"/>
      <c r="U67" s="396"/>
      <c r="V67" s="393"/>
    </row>
    <row r="68" spans="1:22">
      <c r="A68" s="384"/>
      <c r="B68" s="396"/>
      <c r="C68" s="123">
        <f>'5- Identificación de Riesgos'!D68</f>
        <v>0</v>
      </c>
      <c r="D68" s="113"/>
      <c r="E68" s="111"/>
      <c r="F68" s="103"/>
      <c r="G68" s="103"/>
      <c r="H68" s="103"/>
      <c r="I68" s="103"/>
      <c r="J68" s="107">
        <f t="shared" si="3"/>
        <v>0</v>
      </c>
      <c r="K68" s="455"/>
      <c r="L68" s="103">
        <f>'5- Identificación de Riesgos'!I68</f>
        <v>0</v>
      </c>
      <c r="M68" s="130"/>
      <c r="N68" s="103"/>
      <c r="O68" s="103"/>
      <c r="P68" s="103"/>
      <c r="Q68" s="103"/>
      <c r="R68" s="107">
        <f t="shared" si="4"/>
        <v>0</v>
      </c>
      <c r="S68" s="455"/>
      <c r="T68" s="409"/>
      <c r="U68" s="396"/>
      <c r="V68" s="393"/>
    </row>
    <row r="69" spans="1:22" ht="15.75" thickBot="1">
      <c r="A69" s="385"/>
      <c r="B69" s="397"/>
      <c r="C69" s="124">
        <f>'5- Identificación de Riesgos'!D69</f>
        <v>0</v>
      </c>
      <c r="D69" s="114"/>
      <c r="E69" s="126"/>
      <c r="F69" s="104"/>
      <c r="G69" s="104"/>
      <c r="H69" s="104"/>
      <c r="I69" s="104"/>
      <c r="J69" s="108">
        <f t="shared" si="3"/>
        <v>0</v>
      </c>
      <c r="K69" s="456"/>
      <c r="L69" s="104">
        <f>'5- Identificación de Riesgos'!I69</f>
        <v>0</v>
      </c>
      <c r="M69" s="131"/>
      <c r="N69" s="104"/>
      <c r="O69" s="104"/>
      <c r="P69" s="104"/>
      <c r="Q69" s="104"/>
      <c r="R69" s="108">
        <f t="shared" si="4"/>
        <v>0</v>
      </c>
      <c r="S69" s="456"/>
      <c r="T69" s="410"/>
      <c r="U69" s="397"/>
      <c r="V69" s="394"/>
    </row>
    <row r="70" spans="1:22" ht="51">
      <c r="A70" s="383">
        <f>'5- Identificación de Riesgos'!A70</f>
        <v>6</v>
      </c>
      <c r="B70" s="416" t="str">
        <f>'5- Identificación de Riesgos'!B70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70" s="127" t="str">
        <f>'5- Identificación de Riesgos'!D70</f>
        <v>1. Falta de ética de los servidores judiciales (Debilidades en principios y valores)</v>
      </c>
      <c r="D70" s="128"/>
      <c r="E70" s="286" t="s">
        <v>503</v>
      </c>
      <c r="F70" s="102" t="s">
        <v>349</v>
      </c>
      <c r="G70" s="102" t="s">
        <v>349</v>
      </c>
      <c r="H70" s="102" t="s">
        <v>349</v>
      </c>
      <c r="I70" s="102" t="s">
        <v>349</v>
      </c>
      <c r="J70" s="106">
        <f t="shared" si="3"/>
        <v>1</v>
      </c>
      <c r="K70" s="475">
        <f>AVERAGE(J70:J79)</f>
        <v>0.2</v>
      </c>
      <c r="L70" s="105" t="str">
        <f>'5- Identificación de Riesgos'!I70</f>
        <v>Afectación Económica</v>
      </c>
      <c r="M70" s="110" t="s">
        <v>350</v>
      </c>
      <c r="N70" s="102" t="s">
        <v>349</v>
      </c>
      <c r="O70" s="102" t="s">
        <v>349</v>
      </c>
      <c r="P70" s="102" t="s">
        <v>349</v>
      </c>
      <c r="Q70" s="102" t="s">
        <v>349</v>
      </c>
      <c r="R70" s="106">
        <f t="shared" ref="R70:R79" si="11">SUM(COUNTIF(N70,"SI")*25%,COUNTIF(O70,"SI")*40%,COUNTIF(P70,"SI")*25%,COUNTIF(Q70,"SI")*10%)</f>
        <v>1</v>
      </c>
      <c r="S70" s="475">
        <f t="shared" ref="S70" si="12">AVERAGE(R70:R79)</f>
        <v>0.13500000000000001</v>
      </c>
      <c r="T70" s="426"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429" t="str">
        <f>CONCATENATE(VLOOKUP((LEFT(T70,LEN(T70)-4)&amp;LEFT(U70,LEN(U70)-4)),'9- Matriz de Calor '!$D$18:$E$42,2,0)," - ",RIGHT(T70,1)*RIGHT(U70,1))</f>
        <v>Alto  - 4</v>
      </c>
    </row>
    <row r="71" spans="1:22" ht="93.75" customHeight="1" thickBot="1">
      <c r="A71" s="384"/>
      <c r="B71" s="396"/>
      <c r="C71" s="123" t="str">
        <f>'5- Identificación de Riesgos'!D71</f>
        <v>2. Falta de ética de terceros interesados  (Debilidades principios y valores)</v>
      </c>
      <c r="D71" s="112"/>
      <c r="E71" s="111"/>
      <c r="F71" s="103"/>
      <c r="G71" s="103"/>
      <c r="H71" s="103"/>
      <c r="I71" s="103"/>
      <c r="J71" s="107">
        <f t="shared" si="3"/>
        <v>0</v>
      </c>
      <c r="K71" s="455"/>
      <c r="L71" s="103" t="str">
        <f>'5- Identificación de Riesgos'!I71</f>
        <v>Afectación de reputacion,imagén,  credibilidad, satisfacción de usuarios y PI</v>
      </c>
      <c r="M71" s="179" t="s">
        <v>351</v>
      </c>
      <c r="N71" s="103" t="s">
        <v>352</v>
      </c>
      <c r="O71" s="103" t="s">
        <v>352</v>
      </c>
      <c r="P71" s="103" t="s">
        <v>349</v>
      </c>
      <c r="Q71" s="103" t="s">
        <v>349</v>
      </c>
      <c r="R71" s="107">
        <f t="shared" si="11"/>
        <v>0.35</v>
      </c>
      <c r="S71" s="455"/>
      <c r="T71" s="409"/>
      <c r="U71" s="396"/>
      <c r="V71" s="393"/>
    </row>
    <row r="72" spans="1:22" ht="80.25" customHeight="1" thickBot="1">
      <c r="A72" s="384"/>
      <c r="B72" s="396"/>
      <c r="C72" s="123" t="str">
        <f>'5- Identificación de Riesgos'!D72</f>
        <v>3. Debilidades en los controles de los procedimientos de reporte de incidentes y accidentes de trabajo y de Investigación de incidentes y accidentes de trabajo</v>
      </c>
      <c r="D72" s="112"/>
      <c r="E72" s="287" t="s">
        <v>505</v>
      </c>
      <c r="F72" s="102" t="s">
        <v>349</v>
      </c>
      <c r="G72" s="102" t="s">
        <v>349</v>
      </c>
      <c r="H72" s="102" t="s">
        <v>349</v>
      </c>
      <c r="I72" s="102" t="s">
        <v>349</v>
      </c>
      <c r="J72" s="107">
        <f t="shared" si="3"/>
        <v>1</v>
      </c>
      <c r="K72" s="455"/>
      <c r="L72" s="103">
        <f>'5- Identificación de Riesgos'!I72</f>
        <v>0</v>
      </c>
      <c r="M72" s="111"/>
      <c r="N72" s="105"/>
      <c r="O72" s="105"/>
      <c r="P72" s="105"/>
      <c r="Q72" s="105"/>
      <c r="R72" s="107">
        <f t="shared" si="11"/>
        <v>0</v>
      </c>
      <c r="S72" s="455"/>
      <c r="T72" s="409"/>
      <c r="U72" s="396"/>
      <c r="V72" s="393"/>
    </row>
    <row r="73" spans="1:22">
      <c r="A73" s="384"/>
      <c r="B73" s="396"/>
      <c r="C73" s="123">
        <f>'5- Identificación de Riesgos'!D73</f>
        <v>0</v>
      </c>
      <c r="D73" s="112"/>
      <c r="E73" s="112"/>
      <c r="F73" s="103"/>
      <c r="G73" s="103"/>
      <c r="H73" s="103"/>
      <c r="I73" s="103"/>
      <c r="J73" s="107">
        <f t="shared" si="3"/>
        <v>0</v>
      </c>
      <c r="K73" s="455"/>
      <c r="L73" s="103">
        <f>'5- Identificación de Riesgos'!I73</f>
        <v>0</v>
      </c>
      <c r="M73" s="112"/>
      <c r="N73" s="103"/>
      <c r="O73" s="103"/>
      <c r="P73" s="103"/>
      <c r="Q73" s="103"/>
      <c r="R73" s="107">
        <f t="shared" si="11"/>
        <v>0</v>
      </c>
      <c r="S73" s="455"/>
      <c r="T73" s="409"/>
      <c r="U73" s="396"/>
      <c r="V73" s="393"/>
    </row>
    <row r="74" spans="1:22">
      <c r="A74" s="384"/>
      <c r="B74" s="396"/>
      <c r="C74" s="123">
        <f>'5- Identificación de Riesgos'!D74</f>
        <v>0</v>
      </c>
      <c r="D74" s="112"/>
      <c r="E74" s="112"/>
      <c r="F74" s="103"/>
      <c r="G74" s="103"/>
      <c r="H74" s="103"/>
      <c r="I74" s="103"/>
      <c r="J74" s="107">
        <f t="shared" si="3"/>
        <v>0</v>
      </c>
      <c r="K74" s="455"/>
      <c r="L74" s="103">
        <f>'5- Identificación de Riesgos'!I74</f>
        <v>0</v>
      </c>
      <c r="M74" s="112"/>
      <c r="N74" s="103"/>
      <c r="O74" s="103"/>
      <c r="P74" s="103"/>
      <c r="Q74" s="103"/>
      <c r="R74" s="107">
        <f t="shared" si="11"/>
        <v>0</v>
      </c>
      <c r="S74" s="455"/>
      <c r="T74" s="409"/>
      <c r="U74" s="396"/>
      <c r="V74" s="393"/>
    </row>
    <row r="75" spans="1:22">
      <c r="A75" s="384"/>
      <c r="B75" s="396"/>
      <c r="C75" s="123">
        <f>'5- Identificación de Riesgos'!D75</f>
        <v>0</v>
      </c>
      <c r="D75" s="112"/>
      <c r="E75" s="112"/>
      <c r="F75" s="103"/>
      <c r="G75" s="103"/>
      <c r="H75" s="103"/>
      <c r="I75" s="103"/>
      <c r="J75" s="107">
        <f t="shared" si="3"/>
        <v>0</v>
      </c>
      <c r="K75" s="455"/>
      <c r="L75" s="103">
        <f>'5- Identificación de Riesgos'!I75</f>
        <v>0</v>
      </c>
      <c r="M75" s="112"/>
      <c r="N75" s="103"/>
      <c r="O75" s="103"/>
      <c r="P75" s="103"/>
      <c r="Q75" s="103"/>
      <c r="R75" s="107">
        <f t="shared" si="11"/>
        <v>0</v>
      </c>
      <c r="S75" s="455"/>
      <c r="T75" s="409"/>
      <c r="U75" s="396"/>
      <c r="V75" s="393"/>
    </row>
    <row r="76" spans="1:22">
      <c r="A76" s="384"/>
      <c r="B76" s="396"/>
      <c r="C76" s="123">
        <f>'5- Identificación de Riesgos'!D76</f>
        <v>0</v>
      </c>
      <c r="D76" s="112"/>
      <c r="E76" s="112"/>
      <c r="F76" s="103"/>
      <c r="G76" s="103"/>
      <c r="H76" s="103"/>
      <c r="I76" s="103"/>
      <c r="J76" s="107">
        <f t="shared" si="3"/>
        <v>0</v>
      </c>
      <c r="K76" s="455"/>
      <c r="L76" s="103">
        <f>'5- Identificación de Riesgos'!I76</f>
        <v>0</v>
      </c>
      <c r="M76" s="112"/>
      <c r="N76" s="103"/>
      <c r="O76" s="103"/>
      <c r="P76" s="103"/>
      <c r="Q76" s="103"/>
      <c r="R76" s="107">
        <f t="shared" si="11"/>
        <v>0</v>
      </c>
      <c r="S76" s="455"/>
      <c r="T76" s="409"/>
      <c r="U76" s="396"/>
      <c r="V76" s="393"/>
    </row>
    <row r="77" spans="1:22">
      <c r="A77" s="384"/>
      <c r="B77" s="396"/>
      <c r="C77" s="123">
        <f>'5- Identificación de Riesgos'!D77</f>
        <v>0</v>
      </c>
      <c r="D77" s="112"/>
      <c r="E77" s="112"/>
      <c r="F77" s="103"/>
      <c r="G77" s="103"/>
      <c r="H77" s="103"/>
      <c r="I77" s="103"/>
      <c r="J77" s="107">
        <f t="shared" si="3"/>
        <v>0</v>
      </c>
      <c r="K77" s="455"/>
      <c r="L77" s="103">
        <f>'5- Identificación de Riesgos'!I77</f>
        <v>0</v>
      </c>
      <c r="M77" s="112"/>
      <c r="N77" s="103"/>
      <c r="O77" s="103"/>
      <c r="P77" s="103"/>
      <c r="Q77" s="103"/>
      <c r="R77" s="107">
        <f t="shared" si="11"/>
        <v>0</v>
      </c>
      <c r="S77" s="455"/>
      <c r="T77" s="409"/>
      <c r="U77" s="396"/>
      <c r="V77" s="393"/>
    </row>
    <row r="78" spans="1:22">
      <c r="A78" s="384"/>
      <c r="B78" s="396"/>
      <c r="C78" s="123">
        <f>'5- Identificación de Riesgos'!D78</f>
        <v>0</v>
      </c>
      <c r="D78" s="112"/>
      <c r="E78" s="112"/>
      <c r="F78" s="103"/>
      <c r="G78" s="103"/>
      <c r="H78" s="103"/>
      <c r="I78" s="103"/>
      <c r="J78" s="107">
        <f t="shared" si="3"/>
        <v>0</v>
      </c>
      <c r="K78" s="455"/>
      <c r="L78" s="103">
        <f>'5- Identificación de Riesgos'!I78</f>
        <v>0</v>
      </c>
      <c r="M78" s="112"/>
      <c r="N78" s="103"/>
      <c r="O78" s="103"/>
      <c r="P78" s="103"/>
      <c r="Q78" s="103"/>
      <c r="R78" s="107">
        <f t="shared" si="11"/>
        <v>0</v>
      </c>
      <c r="S78" s="455"/>
      <c r="T78" s="409"/>
      <c r="U78" s="396"/>
      <c r="V78" s="393"/>
    </row>
    <row r="79" spans="1:22" ht="15.75" thickBot="1">
      <c r="A79" s="385"/>
      <c r="B79" s="397"/>
      <c r="C79" s="124">
        <f>'5- Identificación de Riesgos'!D79</f>
        <v>0</v>
      </c>
      <c r="D79" s="129"/>
      <c r="E79" s="129"/>
      <c r="F79" s="104"/>
      <c r="G79" s="104"/>
      <c r="H79" s="104"/>
      <c r="I79" s="104"/>
      <c r="J79" s="108">
        <f t="shared" si="3"/>
        <v>0</v>
      </c>
      <c r="K79" s="456"/>
      <c r="L79" s="104">
        <f>'5- Identificación de Riesgos'!I79</f>
        <v>0</v>
      </c>
      <c r="M79" s="129"/>
      <c r="N79" s="104"/>
      <c r="O79" s="104"/>
      <c r="P79" s="104"/>
      <c r="Q79" s="104"/>
      <c r="R79" s="108">
        <f t="shared" si="11"/>
        <v>0</v>
      </c>
      <c r="S79" s="456"/>
      <c r="T79" s="410"/>
      <c r="U79" s="397"/>
      <c r="V79" s="394"/>
    </row>
  </sheetData>
  <mergeCells count="67">
    <mergeCell ref="A60:A69"/>
    <mergeCell ref="T70:T79"/>
    <mergeCell ref="U70:U79"/>
    <mergeCell ref="V70:V79"/>
    <mergeCell ref="B70:B79"/>
    <mergeCell ref="A70:A79"/>
    <mergeCell ref="K70:K79"/>
    <mergeCell ref="S70:S79"/>
    <mergeCell ref="T60:T69"/>
    <mergeCell ref="U60:U69"/>
    <mergeCell ref="V60:V69"/>
    <mergeCell ref="B60:B69"/>
    <mergeCell ref="K60:K69"/>
    <mergeCell ref="S60:S69"/>
    <mergeCell ref="T50:T59"/>
    <mergeCell ref="U50:U59"/>
    <mergeCell ref="V50:V59"/>
    <mergeCell ref="A50:A59"/>
    <mergeCell ref="B50:B59"/>
    <mergeCell ref="K50:K59"/>
    <mergeCell ref="S50:S59"/>
    <mergeCell ref="T30:T39"/>
    <mergeCell ref="U30:U39"/>
    <mergeCell ref="V30:V39"/>
    <mergeCell ref="A30:A39"/>
    <mergeCell ref="B30:B39"/>
    <mergeCell ref="K30:K39"/>
    <mergeCell ref="S30:S39"/>
    <mergeCell ref="L8:S8"/>
    <mergeCell ref="D6:V6"/>
    <mergeCell ref="A10:A19"/>
    <mergeCell ref="B10:B19"/>
    <mergeCell ref="A20:A29"/>
    <mergeCell ref="B20:B29"/>
    <mergeCell ref="K20:K29"/>
    <mergeCell ref="V20:V29"/>
    <mergeCell ref="T20:T29"/>
    <mergeCell ref="U20:U29"/>
    <mergeCell ref="S20:S29"/>
    <mergeCell ref="B8:B9"/>
    <mergeCell ref="C8:C9"/>
    <mergeCell ref="D8:D9"/>
    <mergeCell ref="E8:E9"/>
    <mergeCell ref="F8:K8"/>
    <mergeCell ref="S10:S19"/>
    <mergeCell ref="T10:T19"/>
    <mergeCell ref="U10:U19"/>
    <mergeCell ref="A1:C2"/>
    <mergeCell ref="A4:C4"/>
    <mergeCell ref="A5:C5"/>
    <mergeCell ref="E1:V3"/>
    <mergeCell ref="D4:V4"/>
    <mergeCell ref="D5:V5"/>
    <mergeCell ref="V10:V19"/>
    <mergeCell ref="K10:K19"/>
    <mergeCell ref="A7:C7"/>
    <mergeCell ref="A6:C6"/>
    <mergeCell ref="T7:V7"/>
    <mergeCell ref="D7:R7"/>
    <mergeCell ref="A8:A9"/>
    <mergeCell ref="U40:U49"/>
    <mergeCell ref="V40:V49"/>
    <mergeCell ref="A40:A49"/>
    <mergeCell ref="B40:B49"/>
    <mergeCell ref="K40:K49"/>
    <mergeCell ref="S40:S49"/>
    <mergeCell ref="T40:T49"/>
  </mergeCells>
  <conditionalFormatting sqref="T10 T20">
    <cfRule type="containsText" dxfId="501" priority="484" operator="containsText" text="Alta">
      <formula>NOT(ISERROR(SEARCH("Alta",T10)))</formula>
    </cfRule>
    <cfRule type="containsText" dxfId="500" priority="483" operator="containsText" text="Muy bajo">
      <formula>NOT(ISERROR(SEARCH("Muy bajo",T10)))</formula>
    </cfRule>
    <cfRule type="containsText" dxfId="499" priority="482" operator="containsText" text="Muy Baja'Tabla probabilidad'!">
      <formula>NOT(ISERROR(SEARCH("Muy Baja'Tabla probabilidad'!",T10)))</formula>
    </cfRule>
    <cfRule type="containsText" dxfId="498" priority="481" operator="containsText" text="Muy Baja">
      <formula>NOT(ISERROR(SEARCH("Muy Baja",T10)))</formula>
    </cfRule>
    <cfRule type="containsText" dxfId="497" priority="480" operator="containsText" text="Muy Baja">
      <formula>NOT(ISERROR(SEARCH("Muy Baja",T10)))</formula>
    </cfRule>
    <cfRule type="containsText" dxfId="496" priority="479" operator="containsText" text="Muy Baja">
      <formula>NOT(ISERROR(SEARCH("Muy Baja",T10)))</formula>
    </cfRule>
    <cfRule type="containsText" dxfId="495" priority="478" operator="containsText" text="Baja">
      <formula>NOT(ISERROR(SEARCH("Baja",T10)))</formula>
    </cfRule>
    <cfRule type="containsText" dxfId="494" priority="477" operator="containsText" text="Muy Baja">
      <formula>NOT(ISERROR(SEARCH("Muy Baja",T10)))</formula>
    </cfRule>
    <cfRule type="containsText" dxfId="493" priority="476" operator="containsText" text="Media">
      <formula>NOT(ISERROR(SEARCH("Media",T10)))</formula>
    </cfRule>
    <cfRule type="containsText" dxfId="492" priority="475" operator="containsText" text="Media">
      <formula>NOT(ISERROR(SEARCH("Media",T10)))</formula>
    </cfRule>
    <cfRule type="containsText" dxfId="491" priority="474" operator="containsText" text="Media">
      <formula>NOT(ISERROR(SEARCH("Media",T10)))</formula>
    </cfRule>
    <cfRule type="containsText" dxfId="490" priority="473" operator="containsText" text="Alta">
      <formula>NOT(ISERROR(SEARCH("Alta",T10)))</formula>
    </cfRule>
    <cfRule type="containsText" dxfId="489" priority="471" operator="containsText" text="Muy Alta">
      <formula>NOT(ISERROR(SEARCH("Muy Alta",T10)))</formula>
    </cfRule>
    <cfRule type="containsText" dxfId="488" priority="469" operator="containsText" text="Muy Baja">
      <formula>NOT(ISERROR(SEARCH("Muy Baja",T10)))</formula>
    </cfRule>
    <cfRule type="cellIs" dxfId="487" priority="491" operator="between">
      <formula>0</formula>
      <formula>2</formula>
    </cfRule>
    <cfRule type="containsText" dxfId="486" priority="470" operator="containsText" text="Baja">
      <formula>NOT(ISERROR(SEARCH("Baja",T10)))</formula>
    </cfRule>
    <cfRule type="containsText" dxfId="485" priority="485" operator="containsText" text="Media">
      <formula>NOT(ISERROR(SEARCH("Media",T10)))</formula>
    </cfRule>
    <cfRule type="containsText" dxfId="484" priority="486" operator="containsText" text="Baja">
      <formula>NOT(ISERROR(SEARCH("Baja",T10)))</formula>
    </cfRule>
    <cfRule type="containsText" dxfId="483" priority="487" operator="containsText" text="Muy baja">
      <formula>NOT(ISERROR(SEARCH("Muy baja",T10)))</formula>
    </cfRule>
    <cfRule type="cellIs" dxfId="482" priority="490" operator="between">
      <formula>1</formula>
      <formula>2</formula>
    </cfRule>
  </conditionalFormatting>
  <conditionalFormatting sqref="T30 T40">
    <cfRule type="containsText" dxfId="481" priority="420" operator="containsText" text="Media">
      <formula>NOT(ISERROR(SEARCH("Media",T30)))</formula>
    </cfRule>
    <cfRule type="containsText" dxfId="480" priority="419" operator="containsText" text="Alta">
      <formula>NOT(ISERROR(SEARCH("Alta",T30)))</formula>
    </cfRule>
    <cfRule type="containsText" dxfId="479" priority="417" operator="containsText" text="Muy Baja'Tabla probabilidad'!">
      <formula>NOT(ISERROR(SEARCH("Muy Baja'Tabla probabilidad'!",T30)))</formula>
    </cfRule>
    <cfRule type="containsText" dxfId="478" priority="416" operator="containsText" text="Muy Baja">
      <formula>NOT(ISERROR(SEARCH("Muy Baja",T30)))</formula>
    </cfRule>
    <cfRule type="containsText" dxfId="477" priority="415" operator="containsText" text="Muy Baja">
      <formula>NOT(ISERROR(SEARCH("Muy Baja",T30)))</formula>
    </cfRule>
    <cfRule type="containsText" dxfId="476" priority="414" operator="containsText" text="Muy Baja">
      <formula>NOT(ISERROR(SEARCH("Muy Baja",T30)))</formula>
    </cfRule>
    <cfRule type="containsText" dxfId="475" priority="413" operator="containsText" text="Baja">
      <formula>NOT(ISERROR(SEARCH("Baja",T30)))</formula>
    </cfRule>
    <cfRule type="containsText" dxfId="474" priority="412" operator="containsText" text="Muy Baja">
      <formula>NOT(ISERROR(SEARCH("Muy Baja",T30)))</formula>
    </cfRule>
    <cfRule type="containsText" dxfId="473" priority="411" operator="containsText" text="Media">
      <formula>NOT(ISERROR(SEARCH("Media",T30)))</formula>
    </cfRule>
    <cfRule type="containsText" dxfId="472" priority="410" operator="containsText" text="Media">
      <formula>NOT(ISERROR(SEARCH("Media",T30)))</formula>
    </cfRule>
    <cfRule type="containsText" dxfId="471" priority="409" operator="containsText" text="Media">
      <formula>NOT(ISERROR(SEARCH("Media",T30)))</formula>
    </cfRule>
    <cfRule type="containsText" dxfId="470" priority="408" operator="containsText" text="Alta">
      <formula>NOT(ISERROR(SEARCH("Alta",T30)))</formula>
    </cfRule>
    <cfRule type="containsText" dxfId="469" priority="406" operator="containsText" text="Muy Alta">
      <formula>NOT(ISERROR(SEARCH("Muy Alta",T30)))</formula>
    </cfRule>
    <cfRule type="containsText" dxfId="468" priority="405" operator="containsText" text="Baja">
      <formula>NOT(ISERROR(SEARCH("Baja",T30)))</formula>
    </cfRule>
    <cfRule type="containsText" dxfId="467" priority="404" operator="containsText" text="Muy Baja">
      <formula>NOT(ISERROR(SEARCH("Muy Baja",T30)))</formula>
    </cfRule>
    <cfRule type="containsText" dxfId="466" priority="418" operator="containsText" text="Muy bajo">
      <formula>NOT(ISERROR(SEARCH("Muy bajo",T30)))</formula>
    </cfRule>
    <cfRule type="cellIs" dxfId="465" priority="426" operator="between">
      <formula>0</formula>
      <formula>2</formula>
    </cfRule>
    <cfRule type="cellIs" dxfId="464" priority="425" operator="between">
      <formula>1</formula>
      <formula>2</formula>
    </cfRule>
    <cfRule type="containsText" dxfId="463" priority="422" operator="containsText" text="Muy baja">
      <formula>NOT(ISERROR(SEARCH("Muy baja",T30)))</formula>
    </cfRule>
    <cfRule type="containsText" dxfId="462" priority="421" operator="containsText" text="Baja">
      <formula>NOT(ISERROR(SEARCH("Baja",T30)))</formula>
    </cfRule>
  </conditionalFormatting>
  <conditionalFormatting sqref="T50">
    <cfRule type="containsText" dxfId="461" priority="375" operator="containsText" text="Alta">
      <formula>NOT(ISERROR(SEARCH("Alta",T50)))</formula>
    </cfRule>
    <cfRule type="containsText" dxfId="460" priority="376" operator="containsText" text="Media">
      <formula>NOT(ISERROR(SEARCH("Media",T50)))</formula>
    </cfRule>
    <cfRule type="containsText" dxfId="459" priority="377" operator="containsText" text="Media">
      <formula>NOT(ISERROR(SEARCH("Media",T50)))</formula>
    </cfRule>
    <cfRule type="containsText" dxfId="458" priority="388" operator="containsText" text="Baja">
      <formula>NOT(ISERROR(SEARCH("Baja",T50)))</formula>
    </cfRule>
    <cfRule type="containsText" dxfId="457" priority="387" operator="containsText" text="Media">
      <formula>NOT(ISERROR(SEARCH("Media",T50)))</formula>
    </cfRule>
    <cfRule type="cellIs" dxfId="456" priority="393" operator="between">
      <formula>0</formula>
      <formula>2</formula>
    </cfRule>
    <cfRule type="containsText" dxfId="455" priority="385" operator="containsText" text="Muy bajo">
      <formula>NOT(ISERROR(SEARCH("Muy bajo",T50)))</formula>
    </cfRule>
    <cfRule type="containsText" dxfId="454" priority="384" operator="containsText" text="Muy Baja'Tabla probabilidad'!">
      <formula>NOT(ISERROR(SEARCH("Muy Baja'Tabla probabilidad'!",T50)))</formula>
    </cfRule>
    <cfRule type="containsText" dxfId="453" priority="383" operator="containsText" text="Muy Baja">
      <formula>NOT(ISERROR(SEARCH("Muy Baja",T50)))</formula>
    </cfRule>
    <cfRule type="containsText" dxfId="452" priority="382" operator="containsText" text="Muy Baja">
      <formula>NOT(ISERROR(SEARCH("Muy Baja",T50)))</formula>
    </cfRule>
    <cfRule type="containsText" dxfId="451" priority="381" operator="containsText" text="Muy Baja">
      <formula>NOT(ISERROR(SEARCH("Muy Baja",T50)))</formula>
    </cfRule>
    <cfRule type="containsText" dxfId="450" priority="380" operator="containsText" text="Baja">
      <formula>NOT(ISERROR(SEARCH("Baja",T50)))</formula>
    </cfRule>
    <cfRule type="containsText" dxfId="449" priority="379" operator="containsText" text="Muy Baja">
      <formula>NOT(ISERROR(SEARCH("Muy Baja",T50)))</formula>
    </cfRule>
    <cfRule type="containsText" dxfId="448" priority="386" operator="containsText" text="Alta">
      <formula>NOT(ISERROR(SEARCH("Alta",T50)))</formula>
    </cfRule>
    <cfRule type="containsText" dxfId="447" priority="372" operator="containsText" text="Baja">
      <formula>NOT(ISERROR(SEARCH("Baja",T50)))</formula>
    </cfRule>
    <cfRule type="cellIs" dxfId="446" priority="392" operator="between">
      <formula>1</formula>
      <formula>2</formula>
    </cfRule>
    <cfRule type="containsText" dxfId="445" priority="389" operator="containsText" text="Muy baja">
      <formula>NOT(ISERROR(SEARCH("Muy baja",T50)))</formula>
    </cfRule>
    <cfRule type="containsText" dxfId="444" priority="373" operator="containsText" text="Muy Alta">
      <formula>NOT(ISERROR(SEARCH("Muy Alta",T50)))</formula>
    </cfRule>
    <cfRule type="containsText" dxfId="443" priority="378" operator="containsText" text="Media">
      <formula>NOT(ISERROR(SEARCH("Media",T50)))</formula>
    </cfRule>
    <cfRule type="containsText" dxfId="442" priority="371" operator="containsText" text="Muy Baja">
      <formula>NOT(ISERROR(SEARCH("Muy Baja",T50)))</formula>
    </cfRule>
  </conditionalFormatting>
  <conditionalFormatting sqref="T60">
    <cfRule type="containsText" dxfId="441" priority="280" operator="containsText" text="Muy Baja">
      <formula>NOT(ISERROR(SEARCH("Muy Baja",T60)))</formula>
    </cfRule>
    <cfRule type="containsText" dxfId="440" priority="281" operator="containsText" text="Baja">
      <formula>NOT(ISERROR(SEARCH("Baja",T60)))</formula>
    </cfRule>
    <cfRule type="containsText" dxfId="439" priority="282" operator="containsText" text="Muy Baja">
      <formula>NOT(ISERROR(SEARCH("Muy Baja",T60)))</formula>
    </cfRule>
    <cfRule type="containsText" dxfId="438" priority="283" operator="containsText" text="Muy Baja">
      <formula>NOT(ISERROR(SEARCH("Muy Baja",T60)))</formula>
    </cfRule>
    <cfRule type="containsText" dxfId="437" priority="284" operator="containsText" text="Muy Baja">
      <formula>NOT(ISERROR(SEARCH("Muy Baja",T60)))</formula>
    </cfRule>
    <cfRule type="containsText" dxfId="436" priority="285" operator="containsText" text="Muy Baja'Tabla probabilidad'!">
      <formula>NOT(ISERROR(SEARCH("Muy Baja'Tabla probabilidad'!",T60)))</formula>
    </cfRule>
    <cfRule type="containsText" dxfId="435" priority="286" operator="containsText" text="Muy bajo">
      <formula>NOT(ISERROR(SEARCH("Muy bajo",T60)))</formula>
    </cfRule>
    <cfRule type="containsText" dxfId="434" priority="287" operator="containsText" text="Alta">
      <formula>NOT(ISERROR(SEARCH("Alta",T60)))</formula>
    </cfRule>
    <cfRule type="containsText" dxfId="433" priority="288" operator="containsText" text="Media">
      <formula>NOT(ISERROR(SEARCH("Media",T60)))</formula>
    </cfRule>
    <cfRule type="containsText" dxfId="432" priority="289" operator="containsText" text="Baja">
      <formula>NOT(ISERROR(SEARCH("Baja",T60)))</formula>
    </cfRule>
    <cfRule type="containsText" dxfId="431" priority="290" operator="containsText" text="Muy baja">
      <formula>NOT(ISERROR(SEARCH("Muy baja",T60)))</formula>
    </cfRule>
    <cfRule type="cellIs" dxfId="430" priority="293" operator="between">
      <formula>1</formula>
      <formula>2</formula>
    </cfRule>
    <cfRule type="cellIs" dxfId="429" priority="294" operator="between">
      <formula>0</formula>
      <formula>2</formula>
    </cfRule>
    <cfRule type="containsText" dxfId="428" priority="272" operator="containsText" text="Muy Baja">
      <formula>NOT(ISERROR(SEARCH("Muy Baja",T60)))</formula>
    </cfRule>
    <cfRule type="containsText" dxfId="427" priority="273" operator="containsText" text="Baja">
      <formula>NOT(ISERROR(SEARCH("Baja",T60)))</formula>
    </cfRule>
    <cfRule type="containsText" dxfId="426" priority="274" operator="containsText" text="Muy Alta">
      <formula>NOT(ISERROR(SEARCH("Muy Alta",T60)))</formula>
    </cfRule>
    <cfRule type="containsText" dxfId="425" priority="276" operator="containsText" text="Alta">
      <formula>NOT(ISERROR(SEARCH("Alta",T60)))</formula>
    </cfRule>
    <cfRule type="containsText" dxfId="424" priority="277" operator="containsText" text="Media">
      <formula>NOT(ISERROR(SEARCH("Media",T60)))</formula>
    </cfRule>
    <cfRule type="containsText" dxfId="423" priority="278" operator="containsText" text="Media">
      <formula>NOT(ISERROR(SEARCH("Media",T60)))</formula>
    </cfRule>
    <cfRule type="containsText" dxfId="422" priority="279" operator="containsText" text="Media">
      <formula>NOT(ISERROR(SEARCH("Media",T60)))</formula>
    </cfRule>
  </conditionalFormatting>
  <conditionalFormatting sqref="T70">
    <cfRule type="containsText" dxfId="421" priority="118" operator="containsText" text="Muy Baja">
      <formula>NOT(ISERROR(SEARCH("Muy Baja",T70)))</formula>
    </cfRule>
    <cfRule type="containsText" dxfId="420" priority="120" operator="containsText" text="Muy Baja'Tabla probabilidad'!">
      <formula>NOT(ISERROR(SEARCH("Muy Baja'Tabla probabilidad'!",T70)))</formula>
    </cfRule>
    <cfRule type="containsText" dxfId="419" priority="124" operator="containsText" text="Baja">
      <formula>NOT(ISERROR(SEARCH("Baja",T70)))</formula>
    </cfRule>
    <cfRule type="containsText" dxfId="418" priority="119" operator="containsText" text="Muy Baja">
      <formula>NOT(ISERROR(SEARCH("Muy Baja",T70)))</formula>
    </cfRule>
    <cfRule type="containsText" dxfId="417" priority="115" operator="containsText" text="Muy Baja">
      <formula>NOT(ISERROR(SEARCH("Muy Baja",T70)))</formula>
    </cfRule>
    <cfRule type="containsText" dxfId="416" priority="117" operator="containsText" text="Muy Baja">
      <formula>NOT(ISERROR(SEARCH("Muy Baja",T70)))</formula>
    </cfRule>
    <cfRule type="containsText" dxfId="415" priority="116" operator="containsText" text="Baja">
      <formula>NOT(ISERROR(SEARCH("Baja",T70)))</formula>
    </cfRule>
    <cfRule type="containsText" dxfId="414" priority="121" operator="containsText" text="Muy bajo">
      <formula>NOT(ISERROR(SEARCH("Muy bajo",T70)))</formula>
    </cfRule>
    <cfRule type="containsText" dxfId="413" priority="122" operator="containsText" text="Alta">
      <formula>NOT(ISERROR(SEARCH("Alta",T70)))</formula>
    </cfRule>
    <cfRule type="containsText" dxfId="412" priority="123" operator="containsText" text="Media">
      <formula>NOT(ISERROR(SEARCH("Media",T70)))</formula>
    </cfRule>
    <cfRule type="containsText" dxfId="411" priority="112" operator="containsText" text="Media">
      <formula>NOT(ISERROR(SEARCH("Media",T70)))</formula>
    </cfRule>
    <cfRule type="containsText" dxfId="410" priority="113" operator="containsText" text="Media">
      <formula>NOT(ISERROR(SEARCH("Media",T70)))</formula>
    </cfRule>
    <cfRule type="containsText" dxfId="409" priority="114" operator="containsText" text="Media">
      <formula>NOT(ISERROR(SEARCH("Media",T70)))</formula>
    </cfRule>
    <cfRule type="cellIs" dxfId="408" priority="129" operator="between">
      <formula>0</formula>
      <formula>2</formula>
    </cfRule>
    <cfRule type="cellIs" dxfId="407" priority="128" operator="between">
      <formula>1</formula>
      <formula>2</formula>
    </cfRule>
    <cfRule type="containsText" dxfId="406" priority="125" operator="containsText" text="Muy baja">
      <formula>NOT(ISERROR(SEARCH("Muy baja",T70)))</formula>
    </cfRule>
    <cfRule type="containsText" dxfId="405" priority="111" operator="containsText" text="Alta">
      <formula>NOT(ISERROR(SEARCH("Alta",T70)))</formula>
    </cfRule>
    <cfRule type="containsText" dxfId="404" priority="109" operator="containsText" text="Muy Alta">
      <formula>NOT(ISERROR(SEARCH("Muy Alta",T70)))</formula>
    </cfRule>
    <cfRule type="containsText" dxfId="403" priority="108" operator="containsText" text="Baja">
      <formula>NOT(ISERROR(SEARCH("Baja",T70)))</formula>
    </cfRule>
    <cfRule type="containsText" dxfId="402" priority="107" operator="containsText" text="Muy Baja">
      <formula>NOT(ISERROR(SEARCH("Muy Baja",T70)))</formula>
    </cfRule>
  </conditionalFormatting>
  <conditionalFormatting sqref="U10 U20">
    <cfRule type="containsText" dxfId="401" priority="463" operator="containsText" text="Catastrófico">
      <formula>NOT(ISERROR(SEARCH("Catastrófico",U10)))</formula>
    </cfRule>
    <cfRule type="containsText" dxfId="400" priority="467" operator="containsText" text="Menor">
      <formula>NOT(ISERROR(SEARCH("Menor",U10)))</formula>
    </cfRule>
    <cfRule type="containsText" dxfId="399" priority="466" operator="containsText" text="Moderado">
      <formula>NOT(ISERROR(SEARCH("Moderado",U10)))</formula>
    </cfRule>
    <cfRule type="containsText" dxfId="398" priority="465" operator="containsText" text="Alta">
      <formula>NOT(ISERROR(SEARCH("Alta",U10)))</formula>
    </cfRule>
    <cfRule type="containsText" dxfId="397" priority="464" operator="containsText" text="Mayor">
      <formula>NOT(ISERROR(SEARCH("Mayor",U10)))</formula>
    </cfRule>
    <cfRule type="containsText" dxfId="396" priority="468" operator="containsText" text="Leve">
      <formula>NOT(ISERROR(SEARCH("Leve",U10)))</formula>
    </cfRule>
  </conditionalFormatting>
  <conditionalFormatting sqref="U30 U40">
    <cfRule type="containsText" dxfId="395" priority="398" operator="containsText" text="Catastrófico">
      <formula>NOT(ISERROR(SEARCH("Catastrófico",U30)))</formula>
    </cfRule>
    <cfRule type="containsText" dxfId="394" priority="399" operator="containsText" text="Mayor">
      <formula>NOT(ISERROR(SEARCH("Mayor",U30)))</formula>
    </cfRule>
    <cfRule type="containsText" dxfId="393" priority="401" operator="containsText" text="Moderado">
      <formula>NOT(ISERROR(SEARCH("Moderado",U30)))</formula>
    </cfRule>
    <cfRule type="containsText" dxfId="392" priority="402" operator="containsText" text="Menor">
      <formula>NOT(ISERROR(SEARCH("Menor",U30)))</formula>
    </cfRule>
    <cfRule type="containsText" dxfId="391" priority="400" operator="containsText" text="Alta">
      <formula>NOT(ISERROR(SEARCH("Alta",U30)))</formula>
    </cfRule>
    <cfRule type="containsText" dxfId="390" priority="403" operator="containsText" text="Leve">
      <formula>NOT(ISERROR(SEARCH("Leve",U30)))</formula>
    </cfRule>
  </conditionalFormatting>
  <conditionalFormatting sqref="U50">
    <cfRule type="containsText" dxfId="389" priority="365" operator="containsText" text="Catastrófico">
      <formula>NOT(ISERROR(SEARCH("Catastrófico",U50)))</formula>
    </cfRule>
    <cfRule type="containsText" dxfId="388" priority="370" operator="containsText" text="Leve">
      <formula>NOT(ISERROR(SEARCH("Leve",U50)))</formula>
    </cfRule>
    <cfRule type="containsText" dxfId="387" priority="369" operator="containsText" text="Menor">
      <formula>NOT(ISERROR(SEARCH("Menor",U50)))</formula>
    </cfRule>
    <cfRule type="containsText" dxfId="386" priority="368" operator="containsText" text="Moderado">
      <formula>NOT(ISERROR(SEARCH("Moderado",U50)))</formula>
    </cfRule>
    <cfRule type="containsText" dxfId="385" priority="367" operator="containsText" text="Alta">
      <formula>NOT(ISERROR(SEARCH("Alta",U50)))</formula>
    </cfRule>
    <cfRule type="containsText" dxfId="384" priority="366" operator="containsText" text="Mayor">
      <formula>NOT(ISERROR(SEARCH("Mayor",U50)))</formula>
    </cfRule>
  </conditionalFormatting>
  <conditionalFormatting sqref="U60">
    <cfRule type="containsText" dxfId="383" priority="267" operator="containsText" text="Mayor">
      <formula>NOT(ISERROR(SEARCH("Mayor",U60)))</formula>
    </cfRule>
    <cfRule type="containsText" dxfId="382" priority="268" operator="containsText" text="Alta">
      <formula>NOT(ISERROR(SEARCH("Alta",U60)))</formula>
    </cfRule>
    <cfRule type="containsText" dxfId="381" priority="269" operator="containsText" text="Moderado">
      <formula>NOT(ISERROR(SEARCH("Moderado",U60)))</formula>
    </cfRule>
    <cfRule type="containsText" dxfId="380" priority="266" operator="containsText" text="Catastrófico">
      <formula>NOT(ISERROR(SEARCH("Catastrófico",U60)))</formula>
    </cfRule>
    <cfRule type="containsText" dxfId="379" priority="271" operator="containsText" text="Leve">
      <formula>NOT(ISERROR(SEARCH("Leve",U60)))</formula>
    </cfRule>
    <cfRule type="containsText" dxfId="378" priority="270" operator="containsText" text="Menor">
      <formula>NOT(ISERROR(SEARCH("Menor",U60)))</formula>
    </cfRule>
  </conditionalFormatting>
  <conditionalFormatting sqref="U70">
    <cfRule type="containsText" dxfId="377" priority="106" operator="containsText" text="Leve">
      <formula>NOT(ISERROR(SEARCH("Leve",U70)))</formula>
    </cfRule>
    <cfRule type="containsText" dxfId="376" priority="105" operator="containsText" text="Menor">
      <formula>NOT(ISERROR(SEARCH("Menor",U70)))</formula>
    </cfRule>
    <cfRule type="containsText" dxfId="375" priority="104" operator="containsText" text="Moderado">
      <formula>NOT(ISERROR(SEARCH("Moderado",U70)))</formula>
    </cfRule>
    <cfRule type="containsText" dxfId="374" priority="103" operator="containsText" text="Alta">
      <formula>NOT(ISERROR(SEARCH("Alta",U70)))</formula>
    </cfRule>
    <cfRule type="containsText" dxfId="373" priority="102" operator="containsText" text="Mayor">
      <formula>NOT(ISERROR(SEARCH("Mayor",U70)))</formula>
    </cfRule>
    <cfRule type="containsText" dxfId="372" priority="101" operator="containsText" text="Catastrófico">
      <formula>NOT(ISERROR(SEARCH("Catastrófico",U70)))</formula>
    </cfRule>
  </conditionalFormatting>
  <conditionalFormatting sqref="V10 V20">
    <cfRule type="containsText" dxfId="371" priority="429" operator="containsText" text="Bajo">
      <formula>NOT(ISERROR(SEARCH("Bajo",V10)))</formula>
    </cfRule>
    <cfRule type="containsText" dxfId="370" priority="430" operator="containsText" text="Moderado">
      <formula>NOT(ISERROR(SEARCH("Moderado",V10)))</formula>
    </cfRule>
    <cfRule type="containsText" dxfId="369" priority="427" operator="containsText" text="Extremo">
      <formula>NOT(ISERROR(SEARCH("Extremo",V10)))</formula>
    </cfRule>
    <cfRule type="containsText" dxfId="368" priority="428" operator="containsText" text="Alto">
      <formula>NOT(ISERROR(SEARCH("Alto",V10)))</formula>
    </cfRule>
  </conditionalFormatting>
  <conditionalFormatting sqref="V30 V40">
    <cfRule type="containsText" dxfId="367" priority="395" operator="containsText" text="Alto">
      <formula>NOT(ISERROR(SEARCH("Alto",V30)))</formula>
    </cfRule>
    <cfRule type="containsText" dxfId="366" priority="394" operator="containsText" text="Extremo">
      <formula>NOT(ISERROR(SEARCH("Extremo",V30)))</formula>
    </cfRule>
    <cfRule type="containsText" dxfId="365" priority="396" operator="containsText" text="Bajo">
      <formula>NOT(ISERROR(SEARCH("Bajo",V30)))</formula>
    </cfRule>
    <cfRule type="containsText" dxfId="364" priority="397" operator="containsText" text="Moderado">
      <formula>NOT(ISERROR(SEARCH("Moderado",V30)))</formula>
    </cfRule>
  </conditionalFormatting>
  <conditionalFormatting sqref="V50">
    <cfRule type="containsText" dxfId="363" priority="362" operator="containsText" text="Alto">
      <formula>NOT(ISERROR(SEARCH("Alto",V50)))</formula>
    </cfRule>
    <cfRule type="containsText" dxfId="362" priority="364" operator="containsText" text="Moderado">
      <formula>NOT(ISERROR(SEARCH("Moderado",V50)))</formula>
    </cfRule>
    <cfRule type="containsText" dxfId="361" priority="363" operator="containsText" text="Bajo">
      <formula>NOT(ISERROR(SEARCH("Bajo",V50)))</formula>
    </cfRule>
    <cfRule type="containsText" dxfId="360" priority="361" operator="containsText" text="Extremo">
      <formula>NOT(ISERROR(SEARCH("Extremo",V50)))</formula>
    </cfRule>
  </conditionalFormatting>
  <conditionalFormatting sqref="V60">
    <cfRule type="containsText" dxfId="359" priority="262" operator="containsText" text="Extremo">
      <formula>NOT(ISERROR(SEARCH("Extremo",V60)))</formula>
    </cfRule>
    <cfRule type="containsText" dxfId="358" priority="263" operator="containsText" text="Alto">
      <formula>NOT(ISERROR(SEARCH("Alto",V60)))</formula>
    </cfRule>
    <cfRule type="containsText" dxfId="357" priority="264" operator="containsText" text="Bajo">
      <formula>NOT(ISERROR(SEARCH("Bajo",V60)))</formula>
    </cfRule>
    <cfRule type="containsText" dxfId="356" priority="265" operator="containsText" text="Moderado">
      <formula>NOT(ISERROR(SEARCH("Moderado",V60)))</formula>
    </cfRule>
  </conditionalFormatting>
  <conditionalFormatting sqref="V70">
    <cfRule type="containsText" dxfId="355" priority="100" operator="containsText" text="Moderado">
      <formula>NOT(ISERROR(SEARCH("Moderado",V70)))</formula>
    </cfRule>
    <cfRule type="containsText" dxfId="354" priority="98" operator="containsText" text="Alto">
      <formula>NOT(ISERROR(SEARCH("Alto",V70)))</formula>
    </cfRule>
    <cfRule type="containsText" dxfId="353" priority="97" operator="containsText" text="Extremo">
      <formula>NOT(ISERROR(SEARCH("Extremo",V70)))</formula>
    </cfRule>
    <cfRule type="containsText" dxfId="352" priority="99" operator="containsText" text="Bajo">
      <formula>NOT(ISERROR(SEARCH("Bajo",V70)))</formula>
    </cfRule>
  </conditionalFormatting>
  <dataValidations count="2">
    <dataValidation allowBlank="1" showInputMessage="1" showErrorMessage="1" prompt="Enunciar cuál es el control" sqref="E23 E25:E28 M10:M14 E33 E35:E38 E30:E31 E40:E41 E55:E58 M40:M42 E63 E65:E68 E45:E48 E14:E21 M20:M22 M30:M32 M70:M72 M50:M52 M60:M62 E43 E61 E71"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424" operator="containsText" id="{4A5CB758-D53F-47C8-9384-058703BDD194}">
            <xm:f>NOT(ISERROR(SEARCH('8- Políticas de Administración '!$B$5,T30)))</xm:f>
            <xm:f>'8- Políticas de Administración '!$B$5</xm:f>
            <x14:dxf>
              <font>
                <color rgb="FF9C0006"/>
              </font>
              <fill>
                <patternFill>
                  <bgColor rgb="FFFFC7CE"/>
                </patternFill>
              </fill>
            </x14:dxf>
          </x14:cfRule>
          <x14:cfRule type="containsText" priority="423" operator="containsText" id="{1A93245F-2F6E-4286-B0B4-8AEBA7CD6C52}">
            <xm:f>NOT(ISERROR(SEARCH('8- Políticas de Administración '!$B$5,T30)))</xm:f>
            <xm:f>'8- Políticas de Administración '!$B$5</xm:f>
            <x14:dxf>
              <font>
                <color rgb="FF006100"/>
              </font>
              <fill>
                <patternFill>
                  <bgColor rgb="FFC6EFCE"/>
                </patternFill>
              </fill>
            </x14:dxf>
          </x14:cfRule>
          <xm:sqref>T30 T40</xm:sqref>
        </x14:conditionalFormatting>
        <x14:conditionalFormatting xmlns:xm="http://schemas.microsoft.com/office/excel/2006/main">
          <x14:cfRule type="containsText" priority="391" operator="containsText" id="{085CE6AC-134B-4193-BF0B-397A5239767F}">
            <xm:f>NOT(ISERROR(SEARCH('8- Políticas de Administración '!$B$5,T50)))</xm:f>
            <xm:f>'8- Políticas de Administración '!$B$5</xm:f>
            <x14:dxf>
              <font>
                <color rgb="FF9C0006"/>
              </font>
              <fill>
                <patternFill>
                  <bgColor rgb="FFFFC7CE"/>
                </patternFill>
              </fill>
            </x14:dxf>
          </x14:cfRule>
          <x14:cfRule type="containsText" priority="390" operator="containsText" id="{CD96484A-18E8-4528-9A1F-77117FAD32CF}">
            <xm:f>NOT(ISERROR(SEARCH('8- Políticas de Administración '!$B$5,T50)))</xm:f>
            <xm:f>'8- Políticas de Administración '!$B$5</xm:f>
            <x14:dxf>
              <font>
                <color rgb="FF006100"/>
              </font>
              <fill>
                <patternFill>
                  <bgColor rgb="FFC6EFCE"/>
                </patternFill>
              </fill>
            </x14:dxf>
          </x14:cfRule>
          <xm:sqref>T50</xm:sqref>
        </x14:conditionalFormatting>
        <x14:conditionalFormatting xmlns:xm="http://schemas.microsoft.com/office/excel/2006/main">
          <x14:cfRule type="containsText" priority="292" operator="containsText" id="{B9FF1D33-4CBF-4F69-91AA-D362998F3C38}">
            <xm:f>NOT(ISERROR(SEARCH('8- Políticas de Administración '!$B$5,T60)))</xm:f>
            <xm:f>'8- Políticas de Administración '!$B$5</xm:f>
            <x14:dxf>
              <font>
                <color rgb="FF9C0006"/>
              </font>
              <fill>
                <patternFill>
                  <bgColor rgb="FFFFC7CE"/>
                </patternFill>
              </fill>
            </x14:dxf>
          </x14:cfRule>
          <x14:cfRule type="containsText" priority="291" operator="containsText" id="{42C1053D-ECDB-4A13-934C-8C818C5E44DD}">
            <xm:f>NOT(ISERROR(SEARCH('8- Políticas de Administración '!$B$5,T60)))</xm:f>
            <xm:f>'8- Políticas de Administración '!$B$5</xm:f>
            <x14:dxf>
              <font>
                <color rgb="FF006100"/>
              </font>
              <fill>
                <patternFill>
                  <bgColor rgb="FFC6EFCE"/>
                </patternFill>
              </fill>
            </x14:dxf>
          </x14:cfRule>
          <xm:sqref>T60</xm:sqref>
        </x14:conditionalFormatting>
        <x14:conditionalFormatting xmlns:xm="http://schemas.microsoft.com/office/excel/2006/main">
          <x14:cfRule type="containsText" priority="127" operator="containsText" id="{F8C0FC20-28B8-474F-AEA8-257058152ED3}">
            <xm:f>NOT(ISERROR(SEARCH('8- Políticas de Administración '!$B$5,T70)))</xm:f>
            <xm:f>'8- Políticas de Administración '!$B$5</xm:f>
            <x14:dxf>
              <font>
                <color rgb="FF9C0006"/>
              </font>
              <fill>
                <patternFill>
                  <bgColor rgb="FFFFC7CE"/>
                </patternFill>
              </fill>
            </x14:dxf>
          </x14:cfRule>
          <x14:cfRule type="containsText" priority="126" operator="containsText" id="{F9D14A0D-2C98-4763-B51A-88EB6514CCDC}">
            <xm:f>NOT(ISERROR(SEARCH('8- Políticas de Administración '!$B$5,T70)))</xm:f>
            <xm:f>'8- Políticas de Administración '!$B$5</xm:f>
            <x14:dxf>
              <font>
                <color rgb="FF006100"/>
              </font>
              <fill>
                <patternFill>
                  <bgColor rgb="FFC6EF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69"/>
  <sheetViews>
    <sheetView showGridLines="0" tabSelected="1" topLeftCell="A7" zoomScale="90" zoomScaleNormal="90" zoomScalePageLayoutView="70" workbookViewId="0">
      <pane xSplit="5" ySplit="3" topLeftCell="F61" activePane="bottomRight" state="frozen"/>
      <selection activeCell="A7" sqref="A7"/>
      <selection pane="topRight" activeCell="F7" sqref="F7"/>
      <selection pane="bottomLeft" activeCell="A10" sqref="A10"/>
      <selection pane="bottomRight" activeCell="N60" sqref="N60:N69"/>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14.42578125" style="9" customWidth="1"/>
    <col min="16" max="16" width="17.42578125" style="9" customWidth="1"/>
    <col min="17" max="17" width="18.7109375" style="9" customWidth="1"/>
    <col min="18" max="269" width="11.42578125" style="9"/>
    <col min="270" max="16384" width="11.42578125" style="14"/>
  </cols>
  <sheetData>
    <row r="1" spans="1:269" s="11" customFormat="1" ht="27.75" customHeight="1">
      <c r="A1" s="258"/>
      <c r="B1" s="259"/>
      <c r="C1" s="476"/>
      <c r="D1" s="476"/>
      <c r="E1" s="476"/>
      <c r="F1" s="476"/>
      <c r="G1" s="476"/>
      <c r="H1" s="476"/>
      <c r="I1" s="476"/>
      <c r="J1" s="476"/>
      <c r="K1" s="476"/>
      <c r="L1" s="476"/>
      <c r="M1" s="476"/>
      <c r="N1" s="476"/>
      <c r="O1" s="476"/>
      <c r="P1" s="476"/>
      <c r="Q1" s="477"/>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60"/>
      <c r="B2" s="261"/>
      <c r="C2" s="478"/>
      <c r="D2" s="478"/>
      <c r="E2" s="478"/>
      <c r="F2" s="478"/>
      <c r="G2" s="478"/>
      <c r="H2" s="478"/>
      <c r="I2" s="478"/>
      <c r="J2" s="478"/>
      <c r="K2" s="478"/>
      <c r="L2" s="478"/>
      <c r="M2" s="478"/>
      <c r="N2" s="478"/>
      <c r="O2" s="478"/>
      <c r="P2" s="478"/>
      <c r="Q2" s="479"/>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62"/>
      <c r="B3" s="263"/>
      <c r="C3" s="480"/>
      <c r="D3" s="480"/>
      <c r="E3" s="480"/>
      <c r="F3" s="480"/>
      <c r="G3" s="480"/>
      <c r="H3" s="480"/>
      <c r="I3" s="480"/>
      <c r="J3" s="480"/>
      <c r="K3" s="480"/>
      <c r="L3" s="480"/>
      <c r="M3" s="480"/>
      <c r="N3" s="480"/>
      <c r="O3" s="480"/>
      <c r="P3" s="480"/>
      <c r="Q3" s="481"/>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37" t="s">
        <v>263</v>
      </c>
      <c r="B4" s="437"/>
      <c r="C4" s="482" t="s">
        <v>4</v>
      </c>
      <c r="D4" s="482"/>
      <c r="E4" s="482"/>
      <c r="F4" s="482"/>
      <c r="G4" s="482"/>
      <c r="H4" s="482"/>
      <c r="I4" s="482"/>
      <c r="J4" s="482"/>
      <c r="K4" s="482"/>
      <c r="L4" s="482"/>
      <c r="M4" s="482"/>
      <c r="N4" s="482"/>
      <c r="O4" s="482"/>
      <c r="P4" s="482"/>
      <c r="Q4" s="482"/>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37" t="s">
        <v>264</v>
      </c>
      <c r="B5" s="437"/>
      <c r="C5" s="482" t="s">
        <v>355</v>
      </c>
      <c r="D5" s="482"/>
      <c r="E5" s="482"/>
      <c r="F5" s="482"/>
      <c r="G5" s="482"/>
      <c r="H5" s="482"/>
      <c r="I5" s="482"/>
      <c r="J5" s="482"/>
      <c r="K5" s="482"/>
      <c r="L5" s="482"/>
      <c r="M5" s="482"/>
      <c r="N5" s="482"/>
      <c r="O5" s="482"/>
      <c r="P5" s="482"/>
      <c r="Q5" s="482"/>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37" t="s">
        <v>266</v>
      </c>
      <c r="B6" s="437"/>
      <c r="C6" s="483" t="s">
        <v>506</v>
      </c>
      <c r="D6" s="483"/>
      <c r="E6" s="483"/>
      <c r="F6" s="483"/>
      <c r="G6" s="483"/>
      <c r="H6" s="483"/>
      <c r="I6" s="483"/>
      <c r="J6" s="483"/>
      <c r="K6" s="483"/>
      <c r="L6" s="483"/>
      <c r="M6" s="483"/>
      <c r="N6" s="483"/>
      <c r="O6" s="483"/>
      <c r="P6" s="483"/>
      <c r="Q6" s="483"/>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60" t="s">
        <v>356</v>
      </c>
      <c r="B7" s="460"/>
      <c r="C7" s="460"/>
      <c r="D7" s="460"/>
      <c r="E7" s="460"/>
      <c r="F7" s="460" t="s">
        <v>283</v>
      </c>
      <c r="G7" s="460"/>
      <c r="H7" s="460"/>
      <c r="I7" s="70"/>
      <c r="J7" s="435" t="s">
        <v>357</v>
      </c>
      <c r="K7" s="435"/>
      <c r="L7" s="435"/>
      <c r="M7" s="435"/>
      <c r="N7" s="436"/>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62" t="s">
        <v>273</v>
      </c>
      <c r="B8" s="459" t="s">
        <v>335</v>
      </c>
      <c r="C8" s="486" t="s">
        <v>275</v>
      </c>
      <c r="D8" s="488" t="s">
        <v>285</v>
      </c>
      <c r="E8" s="459" t="s">
        <v>269</v>
      </c>
      <c r="F8" s="484" t="s">
        <v>358</v>
      </c>
      <c r="G8" s="484" t="s">
        <v>359</v>
      </c>
      <c r="H8" s="484" t="s">
        <v>360</v>
      </c>
      <c r="I8" s="496"/>
      <c r="J8" s="484" t="s">
        <v>361</v>
      </c>
      <c r="K8" s="484" t="s">
        <v>362</v>
      </c>
      <c r="L8" s="484" t="s">
        <v>363</v>
      </c>
      <c r="M8" s="484" t="s">
        <v>364</v>
      </c>
      <c r="N8" s="484" t="s">
        <v>365</v>
      </c>
      <c r="O8" s="484" t="s">
        <v>366</v>
      </c>
      <c r="P8" s="484" t="s">
        <v>367</v>
      </c>
      <c r="Q8" s="484" t="s">
        <v>368</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38"/>
      <c r="B9" s="466"/>
      <c r="C9" s="487"/>
      <c r="D9" s="489"/>
      <c r="E9" s="466"/>
      <c r="F9" s="485"/>
      <c r="G9" s="485"/>
      <c r="H9" s="485"/>
      <c r="I9" s="497"/>
      <c r="J9" s="485"/>
      <c r="K9" s="485"/>
      <c r="L9" s="485"/>
      <c r="M9" s="485"/>
      <c r="N9" s="485"/>
      <c r="O9" s="485"/>
      <c r="P9" s="485"/>
      <c r="Q9" s="485"/>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13.5" customHeight="1">
      <c r="A10" s="441">
        <f>'5- Identificación de Riesgos'!A10</f>
        <v>1</v>
      </c>
      <c r="B10" s="450" t="str">
        <f>'5- Identificación de Riesgos'!B10</f>
        <v xml:space="preserve">Incumplimiento de los requisitos legales del SG-SST </v>
      </c>
      <c r="C10" s="395" t="str">
        <f>'5- Identificación de Riesgos'!C10</f>
        <v>No implementar dentro de los tiempos legales el SSST o implementarlo en forma parcial</v>
      </c>
      <c r="D10" s="395" t="s">
        <v>296</v>
      </c>
      <c r="E10" s="132" t="e">
        <f>'5- Identificación de Riesgos'!#REF!</f>
        <v>#REF!</v>
      </c>
      <c r="F10" s="408" t="str">
        <f>'5- Identificación de Riesgos'!H10</f>
        <v>Muy Baja - 1</v>
      </c>
      <c r="G10" s="395" t="str">
        <f>'5- Identificación de Riesgos'!M10</f>
        <v>Moderado - 3</v>
      </c>
      <c r="H10" s="395" t="str">
        <f>'5- Identificación de Riesgos'!N10</f>
        <v>Moderado - 3</v>
      </c>
      <c r="I10" s="101"/>
      <c r="J10" s="501" t="str">
        <f>'6- Valoración Controles'!T10</f>
        <v>Muy Baja - 1</v>
      </c>
      <c r="K10" s="501" t="str">
        <f>'6- Valoración Controles'!U10</f>
        <v>Moderado - 3</v>
      </c>
      <c r="L10" s="502" t="e">
        <f>AVERAGE(#REF!)</f>
        <v>#REF!</v>
      </c>
      <c r="M10" s="450" t="str">
        <f>'6- Valoración Controles'!V10</f>
        <v>Moderado - 3</v>
      </c>
      <c r="N10" s="450" t="s">
        <v>369</v>
      </c>
      <c r="O10" s="133"/>
      <c r="P10" s="133"/>
      <c r="Q10" s="134"/>
    </row>
    <row r="11" spans="1:269" ht="13.5" customHeight="1">
      <c r="A11" s="442"/>
      <c r="B11" s="451"/>
      <c r="C11" s="396"/>
      <c r="D11" s="396"/>
      <c r="E11" s="135" t="str">
        <f>'5- Identificación de Riesgos'!D11</f>
        <v>2. Insuficientes recursos técnicos, humanos y financieros para la implementación del SG-SST</v>
      </c>
      <c r="F11" s="409"/>
      <c r="G11" s="498"/>
      <c r="H11" s="396"/>
      <c r="I11" s="71"/>
      <c r="J11" s="494"/>
      <c r="K11" s="494"/>
      <c r="L11" s="499"/>
      <c r="M11" s="451"/>
      <c r="N11" s="451"/>
      <c r="O11" s="136"/>
      <c r="P11" s="136">
        <v>5</v>
      </c>
      <c r="Q11" s="137"/>
    </row>
    <row r="12" spans="1:269" ht="13.5" customHeight="1">
      <c r="A12" s="442"/>
      <c r="B12" s="451"/>
      <c r="C12" s="396"/>
      <c r="D12" s="396"/>
      <c r="E12" s="135" t="e">
        <f>'5- Identificación de Riesgos'!#REF!</f>
        <v>#REF!</v>
      </c>
      <c r="F12" s="409"/>
      <c r="G12" s="498"/>
      <c r="H12" s="396"/>
      <c r="I12" s="71"/>
      <c r="J12" s="494"/>
      <c r="K12" s="494"/>
      <c r="L12" s="499"/>
      <c r="M12" s="451"/>
      <c r="N12" s="451"/>
      <c r="O12" s="136"/>
      <c r="P12" s="136"/>
      <c r="Q12" s="137"/>
    </row>
    <row r="13" spans="1:269" ht="13.5" customHeight="1">
      <c r="A13" s="442"/>
      <c r="B13" s="451"/>
      <c r="C13" s="396"/>
      <c r="D13" s="396"/>
      <c r="E13" s="135">
        <f>'5- Identificación de Riesgos'!D13</f>
        <v>0</v>
      </c>
      <c r="F13" s="409"/>
      <c r="G13" s="498"/>
      <c r="H13" s="396"/>
      <c r="I13" s="71"/>
      <c r="J13" s="494"/>
      <c r="K13" s="494"/>
      <c r="L13" s="499"/>
      <c r="M13" s="451"/>
      <c r="N13" s="451"/>
      <c r="O13" s="136"/>
      <c r="P13" s="136"/>
      <c r="Q13" s="137"/>
    </row>
    <row r="14" spans="1:269" ht="13.5" customHeight="1">
      <c r="A14" s="442"/>
      <c r="B14" s="451"/>
      <c r="C14" s="396"/>
      <c r="D14" s="396"/>
      <c r="E14" s="135">
        <f>'5- Identificación de Riesgos'!D14</f>
        <v>0</v>
      </c>
      <c r="F14" s="409"/>
      <c r="G14" s="498"/>
      <c r="H14" s="396"/>
      <c r="I14" s="71"/>
      <c r="J14" s="494"/>
      <c r="K14" s="494"/>
      <c r="L14" s="499"/>
      <c r="M14" s="451"/>
      <c r="N14" s="451"/>
      <c r="O14" s="136"/>
      <c r="P14" s="136"/>
      <c r="Q14" s="137"/>
    </row>
    <row r="15" spans="1:269" ht="13.5" customHeight="1">
      <c r="A15" s="442"/>
      <c r="B15" s="451"/>
      <c r="C15" s="396"/>
      <c r="D15" s="396"/>
      <c r="E15" s="135" t="e">
        <f>'5- Identificación de Riesgos'!#REF!</f>
        <v>#REF!</v>
      </c>
      <c r="F15" s="409"/>
      <c r="G15" s="498"/>
      <c r="H15" s="396"/>
      <c r="I15" s="71"/>
      <c r="J15" s="494"/>
      <c r="K15" s="494"/>
      <c r="L15" s="499"/>
      <c r="M15" s="451"/>
      <c r="N15" s="451"/>
      <c r="O15" s="136"/>
      <c r="P15" s="136"/>
      <c r="Q15" s="137"/>
    </row>
    <row r="16" spans="1:269" ht="13.5" customHeight="1">
      <c r="A16" s="442"/>
      <c r="B16" s="451"/>
      <c r="C16" s="396"/>
      <c r="D16" s="396"/>
      <c r="E16" s="135" t="str">
        <f>'5- Identificación de Riesgos'!D10</f>
        <v>1. Desconocimiento de los requisitos legales para la implementación del SG-SST</v>
      </c>
      <c r="F16" s="409"/>
      <c r="G16" s="498"/>
      <c r="H16" s="396"/>
      <c r="I16" s="71"/>
      <c r="J16" s="494"/>
      <c r="K16" s="494"/>
      <c r="L16" s="499"/>
      <c r="M16" s="451"/>
      <c r="N16" s="451"/>
      <c r="O16" s="136"/>
      <c r="P16" s="136"/>
      <c r="Q16" s="137"/>
    </row>
    <row r="17" spans="1:17" ht="13.5" customHeight="1">
      <c r="A17" s="442"/>
      <c r="B17" s="451"/>
      <c r="C17" s="396"/>
      <c r="D17" s="396"/>
      <c r="E17" s="135" t="str">
        <f>'5- Identificación de Riesgos'!D12</f>
        <v>3. Falta de competencias del personal contratado.</v>
      </c>
      <c r="F17" s="409"/>
      <c r="G17" s="498"/>
      <c r="H17" s="396"/>
      <c r="I17" s="71"/>
      <c r="J17" s="494"/>
      <c r="K17" s="494"/>
      <c r="L17" s="499"/>
      <c r="M17" s="451"/>
      <c r="N17" s="451"/>
      <c r="O17" s="136"/>
      <c r="P17" s="136"/>
      <c r="Q17" s="137"/>
    </row>
    <row r="18" spans="1:17" ht="13.5" customHeight="1">
      <c r="A18" s="442"/>
      <c r="B18" s="451"/>
      <c r="C18" s="396"/>
      <c r="D18" s="396"/>
      <c r="E18" s="135">
        <f>'5- Identificación de Riesgos'!D18</f>
        <v>0</v>
      </c>
      <c r="F18" s="409"/>
      <c r="G18" s="498"/>
      <c r="H18" s="396"/>
      <c r="I18" s="71"/>
      <c r="J18" s="494"/>
      <c r="K18" s="494"/>
      <c r="L18" s="499"/>
      <c r="M18" s="451"/>
      <c r="N18" s="451"/>
      <c r="O18" s="136"/>
      <c r="P18" s="136"/>
      <c r="Q18" s="137"/>
    </row>
    <row r="19" spans="1:17" ht="13.5" customHeight="1">
      <c r="A19" s="442"/>
      <c r="B19" s="416"/>
      <c r="C19" s="396"/>
      <c r="D19" s="396"/>
      <c r="E19" s="135">
        <f>'5- Identificación de Riesgos'!D19</f>
        <v>0</v>
      </c>
      <c r="F19" s="409"/>
      <c r="G19" s="498"/>
      <c r="H19" s="396"/>
      <c r="I19" s="72"/>
      <c r="J19" s="495"/>
      <c r="K19" s="495"/>
      <c r="L19" s="500"/>
      <c r="M19" s="416"/>
      <c r="N19" s="416"/>
      <c r="O19" s="136"/>
      <c r="P19" s="136"/>
      <c r="Q19" s="137"/>
    </row>
    <row r="20" spans="1:17" ht="13.5" customHeight="1">
      <c r="A20" s="493">
        <f>'5- Identificación de Riesgos'!A20</f>
        <v>2</v>
      </c>
      <c r="B20" s="451" t="str">
        <f>'5- Identificación de Riesgos'!B20</f>
        <v>Incumplimiento Plan Trabajo de SG-SST</v>
      </c>
      <c r="C20" s="416" t="str">
        <f>'5- Identificación de Riesgos'!C20</f>
        <v>Posibilidad de incumplimiento de las metas establecidas por omisión en la ejecución de actividades del plan anual de SST.</v>
      </c>
      <c r="D20" s="416" t="s">
        <v>296</v>
      </c>
      <c r="E20" s="135" t="str">
        <f>'5- Identificación de Riesgos'!D20</f>
        <v>1. Falta de recursos técnicos y financieros para la implementación del SG-SST.</v>
      </c>
      <c r="F20" s="426" t="str">
        <f>'5- Identificación de Riesgos'!H20</f>
        <v>Muy Baja - 1</v>
      </c>
      <c r="G20" s="416" t="str">
        <f>'5- Identificación de Riesgos'!M20</f>
        <v>Moderado - 3</v>
      </c>
      <c r="H20" s="416" t="str">
        <f>'5- Identificación de Riesgos'!N20</f>
        <v>Moderado - 3</v>
      </c>
      <c r="I20" s="71"/>
      <c r="J20" s="494" t="str">
        <f>'6- Valoración Controles'!T20</f>
        <v>Muy Baja - 1</v>
      </c>
      <c r="K20" s="494" t="str">
        <f>'6- Valoración Controles'!U20</f>
        <v>Moderado - 3</v>
      </c>
      <c r="L20" s="499" t="e">
        <f>AVERAGE(#REF!)</f>
        <v>#REF!</v>
      </c>
      <c r="M20" s="451" t="str">
        <f>'6- Valoración Controles'!V20</f>
        <v>Moderado - 3</v>
      </c>
      <c r="N20" s="451" t="s">
        <v>369</v>
      </c>
      <c r="O20" s="136"/>
      <c r="P20" s="136"/>
      <c r="Q20" s="137"/>
    </row>
    <row r="21" spans="1:17" ht="13.5" customHeight="1">
      <c r="A21" s="442"/>
      <c r="B21" s="451"/>
      <c r="C21" s="396"/>
      <c r="D21" s="396"/>
      <c r="E21" s="135" t="str">
        <f>'5- Identificación de Riesgos'!D21</f>
        <v>2. Falta de seguimiento y control a la ejecución del plan anual SST.</v>
      </c>
      <c r="F21" s="409"/>
      <c r="G21" s="498"/>
      <c r="H21" s="396"/>
      <c r="I21" s="71"/>
      <c r="J21" s="494"/>
      <c r="K21" s="494"/>
      <c r="L21" s="499"/>
      <c r="M21" s="451"/>
      <c r="N21" s="451"/>
      <c r="O21" s="136"/>
      <c r="P21" s="136"/>
      <c r="Q21" s="137"/>
    </row>
    <row r="22" spans="1:17" ht="13.5" customHeight="1">
      <c r="A22" s="442"/>
      <c r="B22" s="451"/>
      <c r="C22" s="396"/>
      <c r="D22" s="396"/>
      <c r="E22" s="135" t="str">
        <f>'5- Identificación de Riesgos'!D22</f>
        <v>3. Perfil inadecuado para el cargo o alta rotación de servidores judiciales con rol y responsabilidades del SG-SST.</v>
      </c>
      <c r="F22" s="409"/>
      <c r="G22" s="498"/>
      <c r="H22" s="396"/>
      <c r="I22" s="71"/>
      <c r="J22" s="494"/>
      <c r="K22" s="494"/>
      <c r="L22" s="499"/>
      <c r="M22" s="451"/>
      <c r="N22" s="451"/>
      <c r="O22" s="136"/>
      <c r="P22" s="136"/>
      <c r="Q22" s="137"/>
    </row>
    <row r="23" spans="1:17" ht="13.5" customHeight="1">
      <c r="A23" s="442"/>
      <c r="B23" s="451"/>
      <c r="C23" s="396"/>
      <c r="D23" s="396"/>
      <c r="E23" s="135" t="str">
        <f>'5- Identificación de Riesgos'!D23</f>
        <v>4. Baja participación e interés de los grupos del apoyo del SG-SST.</v>
      </c>
      <c r="F23" s="409"/>
      <c r="G23" s="498"/>
      <c r="H23" s="396"/>
      <c r="I23" s="71"/>
      <c r="J23" s="494"/>
      <c r="K23" s="494"/>
      <c r="L23" s="499"/>
      <c r="M23" s="451"/>
      <c r="N23" s="451"/>
      <c r="O23" s="136"/>
      <c r="P23" s="136"/>
      <c r="Q23" s="137"/>
    </row>
    <row r="24" spans="1:17" ht="13.5" customHeight="1">
      <c r="A24" s="442"/>
      <c r="B24" s="451"/>
      <c r="C24" s="396"/>
      <c r="D24" s="396"/>
      <c r="E24" s="135">
        <f>'5- Identificación de Riesgos'!D24</f>
        <v>0</v>
      </c>
      <c r="F24" s="409"/>
      <c r="G24" s="498"/>
      <c r="H24" s="396"/>
      <c r="I24" s="71"/>
      <c r="J24" s="494"/>
      <c r="K24" s="494"/>
      <c r="L24" s="499"/>
      <c r="M24" s="451"/>
      <c r="N24" s="451"/>
      <c r="O24" s="136"/>
      <c r="P24" s="136"/>
      <c r="Q24" s="137"/>
    </row>
    <row r="25" spans="1:17" ht="13.5" customHeight="1">
      <c r="A25" s="442"/>
      <c r="B25" s="451"/>
      <c r="C25" s="396"/>
      <c r="D25" s="396"/>
      <c r="E25" s="135">
        <f>'5- Identificación de Riesgos'!D25</f>
        <v>0</v>
      </c>
      <c r="F25" s="409"/>
      <c r="G25" s="498"/>
      <c r="H25" s="396"/>
      <c r="I25" s="71"/>
      <c r="J25" s="494"/>
      <c r="K25" s="494"/>
      <c r="L25" s="499"/>
      <c r="M25" s="451"/>
      <c r="N25" s="451"/>
      <c r="O25" s="136"/>
      <c r="P25" s="136"/>
      <c r="Q25" s="137"/>
    </row>
    <row r="26" spans="1:17" ht="13.5" customHeight="1">
      <c r="A26" s="442"/>
      <c r="B26" s="451"/>
      <c r="C26" s="396"/>
      <c r="D26" s="396"/>
      <c r="E26" s="135">
        <f>'5- Identificación de Riesgos'!D26</f>
        <v>0</v>
      </c>
      <c r="F26" s="409"/>
      <c r="G26" s="498"/>
      <c r="H26" s="396"/>
      <c r="I26" s="71"/>
      <c r="J26" s="494"/>
      <c r="K26" s="494"/>
      <c r="L26" s="499"/>
      <c r="M26" s="451"/>
      <c r="N26" s="451"/>
      <c r="O26" s="136"/>
      <c r="P26" s="136"/>
      <c r="Q26" s="137"/>
    </row>
    <row r="27" spans="1:17" ht="13.5" customHeight="1">
      <c r="A27" s="442"/>
      <c r="B27" s="451"/>
      <c r="C27" s="396"/>
      <c r="D27" s="396"/>
      <c r="E27" s="135">
        <f>'5- Identificación de Riesgos'!D27</f>
        <v>0</v>
      </c>
      <c r="F27" s="409"/>
      <c r="G27" s="498"/>
      <c r="H27" s="396"/>
      <c r="I27" s="71"/>
      <c r="J27" s="494"/>
      <c r="K27" s="494"/>
      <c r="L27" s="499"/>
      <c r="M27" s="451"/>
      <c r="N27" s="451"/>
      <c r="O27" s="136"/>
      <c r="P27" s="136"/>
      <c r="Q27" s="137"/>
    </row>
    <row r="28" spans="1:17" ht="13.5" customHeight="1">
      <c r="A28" s="442"/>
      <c r="B28" s="451"/>
      <c r="C28" s="396"/>
      <c r="D28" s="396"/>
      <c r="E28" s="135">
        <f>'5- Identificación de Riesgos'!D28</f>
        <v>0</v>
      </c>
      <c r="F28" s="409"/>
      <c r="G28" s="498"/>
      <c r="H28" s="396"/>
      <c r="I28" s="71"/>
      <c r="J28" s="494"/>
      <c r="K28" s="494"/>
      <c r="L28" s="499"/>
      <c r="M28" s="451"/>
      <c r="N28" s="451"/>
      <c r="O28" s="136"/>
      <c r="P28" s="136"/>
      <c r="Q28" s="137"/>
    </row>
    <row r="29" spans="1:17" ht="13.5" customHeight="1">
      <c r="A29" s="442"/>
      <c r="B29" s="416"/>
      <c r="C29" s="396"/>
      <c r="D29" s="396"/>
      <c r="E29" s="135">
        <f>'5- Identificación de Riesgos'!D29</f>
        <v>0</v>
      </c>
      <c r="F29" s="409"/>
      <c r="G29" s="498"/>
      <c r="H29" s="396"/>
      <c r="I29" s="72"/>
      <c r="J29" s="495"/>
      <c r="K29" s="495"/>
      <c r="L29" s="500"/>
      <c r="M29" s="416"/>
      <c r="N29" s="416"/>
      <c r="O29" s="136"/>
      <c r="P29" s="136"/>
      <c r="Q29" s="137"/>
    </row>
    <row r="30" spans="1:17" ht="18.75" customHeight="1">
      <c r="A30" s="493">
        <f>'5- Identificación de Riesgos'!A30</f>
        <v>3</v>
      </c>
      <c r="B30" s="451" t="str">
        <f>'5- Identificación de Riesgos'!B30</f>
        <v xml:space="preserve">Aumento de Accidentes de trabajo y enfermedades laborales o salud pública </v>
      </c>
      <c r="C30" s="416" t="str">
        <f>'5- Identificación de Riesgos'!C30</f>
        <v>Violencia social generalizada en el país que puede presentar  accidentes de trabajo leves, graves y mortales y afectaciones a la infraestructura,
Afectación a la salud de la población judicial y ambiental de la entidad  debido al contagio  por virus y/o pandemias</v>
      </c>
      <c r="D30" s="416" t="s">
        <v>296</v>
      </c>
      <c r="E30" s="135" t="str">
        <f>'5- Identificación de Riesgos'!D30</f>
        <v xml:space="preserve">1.  Ocurrencia de accidentes  y enfermedades laborales por causa u ocacion del trabajo 
</v>
      </c>
      <c r="F30" s="426" t="str">
        <f>'5- Identificación de Riesgos'!H30</f>
        <v>Muy Baja - 1</v>
      </c>
      <c r="G30" s="416" t="str">
        <f>'5- Identificación de Riesgos'!M30</f>
        <v>Moderado - 3</v>
      </c>
      <c r="H30" s="416" t="str">
        <f>'5- Identificación de Riesgos'!N30</f>
        <v>Moderado - 3</v>
      </c>
      <c r="I30" s="71"/>
      <c r="J30" s="494" t="str">
        <f>'6- Valoración Controles'!T30</f>
        <v>Muy Baja - 1</v>
      </c>
      <c r="K30" s="494" t="str">
        <f>'6- Valoración Controles'!U30</f>
        <v>Moderado - 3</v>
      </c>
      <c r="L30" s="499" t="e">
        <f>AVERAGE(#REF!)</f>
        <v>#REF!</v>
      </c>
      <c r="M30" s="451" t="str">
        <f>'6- Valoración Controles'!V30</f>
        <v>Moderado - 3</v>
      </c>
      <c r="N30" s="451" t="s">
        <v>369</v>
      </c>
      <c r="O30" s="136"/>
      <c r="P30" s="136"/>
      <c r="Q30" s="137"/>
    </row>
    <row r="31" spans="1:17" ht="30">
      <c r="A31" s="442"/>
      <c r="B31" s="451"/>
      <c r="C31" s="396"/>
      <c r="D31" s="396"/>
      <c r="E31" s="135" t="str">
        <f>'5- Identificación de Riesgos'!D31</f>
        <v xml:space="preserve">1. Contagio de enfermedades en los espacios de trabajo </v>
      </c>
      <c r="F31" s="409"/>
      <c r="G31" s="498"/>
      <c r="H31" s="396"/>
      <c r="I31" s="71"/>
      <c r="J31" s="494"/>
      <c r="K31" s="494"/>
      <c r="L31" s="499"/>
      <c r="M31" s="451"/>
      <c r="N31" s="451"/>
      <c r="O31" s="136"/>
      <c r="P31" s="136"/>
      <c r="Q31" s="137"/>
    </row>
    <row r="32" spans="1:17">
      <c r="A32" s="442"/>
      <c r="B32" s="451"/>
      <c r="C32" s="396"/>
      <c r="D32" s="396"/>
      <c r="E32" s="135">
        <f>'5- Identificación de Riesgos'!D32</f>
        <v>0</v>
      </c>
      <c r="F32" s="409"/>
      <c r="G32" s="498"/>
      <c r="H32" s="396"/>
      <c r="I32" s="71"/>
      <c r="J32" s="494"/>
      <c r="K32" s="494"/>
      <c r="L32" s="499"/>
      <c r="M32" s="451"/>
      <c r="N32" s="451"/>
      <c r="O32" s="136"/>
      <c r="P32" s="136"/>
      <c r="Q32" s="137"/>
    </row>
    <row r="33" spans="1:17">
      <c r="A33" s="442"/>
      <c r="B33" s="451"/>
      <c r="C33" s="396"/>
      <c r="D33" s="396"/>
      <c r="E33" s="135">
        <f>'5- Identificación de Riesgos'!D33</f>
        <v>0</v>
      </c>
      <c r="F33" s="409"/>
      <c r="G33" s="498"/>
      <c r="H33" s="396"/>
      <c r="I33" s="71"/>
      <c r="J33" s="494"/>
      <c r="K33" s="494"/>
      <c r="L33" s="499"/>
      <c r="M33" s="451"/>
      <c r="N33" s="451"/>
      <c r="O33" s="136"/>
      <c r="P33" s="136"/>
      <c r="Q33" s="137"/>
    </row>
    <row r="34" spans="1:17">
      <c r="A34" s="442"/>
      <c r="B34" s="451"/>
      <c r="C34" s="396"/>
      <c r="D34" s="396"/>
      <c r="E34" s="135">
        <f>'5- Identificación de Riesgos'!D34</f>
        <v>0</v>
      </c>
      <c r="F34" s="409"/>
      <c r="G34" s="498"/>
      <c r="H34" s="396"/>
      <c r="I34" s="71"/>
      <c r="J34" s="494"/>
      <c r="K34" s="494"/>
      <c r="L34" s="499"/>
      <c r="M34" s="451"/>
      <c r="N34" s="451"/>
      <c r="O34" s="136"/>
      <c r="P34" s="136"/>
      <c r="Q34" s="137"/>
    </row>
    <row r="35" spans="1:17">
      <c r="A35" s="442"/>
      <c r="B35" s="451"/>
      <c r="C35" s="396"/>
      <c r="D35" s="396"/>
      <c r="E35" s="135">
        <f>'5- Identificación de Riesgos'!D35</f>
        <v>0</v>
      </c>
      <c r="F35" s="409"/>
      <c r="G35" s="498"/>
      <c r="H35" s="396"/>
      <c r="I35" s="71"/>
      <c r="J35" s="494"/>
      <c r="K35" s="494"/>
      <c r="L35" s="499"/>
      <c r="M35" s="451"/>
      <c r="N35" s="451"/>
      <c r="O35" s="136"/>
      <c r="P35" s="136"/>
      <c r="Q35" s="137"/>
    </row>
    <row r="36" spans="1:17">
      <c r="A36" s="442"/>
      <c r="B36" s="451"/>
      <c r="C36" s="396"/>
      <c r="D36" s="396"/>
      <c r="E36" s="135">
        <f>'5- Identificación de Riesgos'!D36</f>
        <v>0</v>
      </c>
      <c r="F36" s="409"/>
      <c r="G36" s="498"/>
      <c r="H36" s="396"/>
      <c r="I36" s="71"/>
      <c r="J36" s="494"/>
      <c r="K36" s="494"/>
      <c r="L36" s="499"/>
      <c r="M36" s="451"/>
      <c r="N36" s="451"/>
      <c r="O36" s="136"/>
      <c r="P36" s="136"/>
      <c r="Q36" s="137"/>
    </row>
    <row r="37" spans="1:17">
      <c r="A37" s="442"/>
      <c r="B37" s="451"/>
      <c r="C37" s="396"/>
      <c r="D37" s="396"/>
      <c r="E37" s="135">
        <f>'5- Identificación de Riesgos'!D37</f>
        <v>0</v>
      </c>
      <c r="F37" s="409"/>
      <c r="G37" s="498"/>
      <c r="H37" s="396"/>
      <c r="I37" s="71"/>
      <c r="J37" s="494"/>
      <c r="K37" s="494"/>
      <c r="L37" s="499"/>
      <c r="M37" s="451"/>
      <c r="N37" s="451"/>
      <c r="O37" s="136"/>
      <c r="P37" s="136"/>
      <c r="Q37" s="137"/>
    </row>
    <row r="38" spans="1:17">
      <c r="A38" s="442"/>
      <c r="B38" s="451"/>
      <c r="C38" s="396"/>
      <c r="D38" s="396"/>
      <c r="E38" s="135">
        <f>'5- Identificación de Riesgos'!D38</f>
        <v>0</v>
      </c>
      <c r="F38" s="409"/>
      <c r="G38" s="498"/>
      <c r="H38" s="396"/>
      <c r="I38" s="71"/>
      <c r="J38" s="494"/>
      <c r="K38" s="494"/>
      <c r="L38" s="499"/>
      <c r="M38" s="451"/>
      <c r="N38" s="451"/>
      <c r="O38" s="136"/>
      <c r="P38" s="136"/>
      <c r="Q38" s="137"/>
    </row>
    <row r="39" spans="1:17" ht="15.75" customHeight="1">
      <c r="A39" s="442"/>
      <c r="B39" s="416"/>
      <c r="C39" s="396"/>
      <c r="D39" s="396"/>
      <c r="E39" s="135">
        <f>'5- Identificación de Riesgos'!D39</f>
        <v>0</v>
      </c>
      <c r="F39" s="409"/>
      <c r="G39" s="498"/>
      <c r="H39" s="396"/>
      <c r="I39" s="72"/>
      <c r="J39" s="495"/>
      <c r="K39" s="495"/>
      <c r="L39" s="500"/>
      <c r="M39" s="416"/>
      <c r="N39" s="416"/>
      <c r="O39" s="136"/>
      <c r="P39" s="136"/>
      <c r="Q39" s="137"/>
    </row>
    <row r="40" spans="1:17" ht="75">
      <c r="A40" s="503">
        <f>'5- Identificación de Riesgos'!A50</f>
        <v>4</v>
      </c>
      <c r="B40" s="451" t="str">
        <f>'5- Identificación de Riesgos'!B50</f>
        <v>Recibir dádivas o beneficios a nombre propio o de terceros para  desviar recursos, no presentar o presentar reportes con información no veraz</v>
      </c>
      <c r="C40" s="416" t="str">
        <f>'5- Identificación de Riesgos'!C50</f>
        <v xml:space="preserve">Se favorece indebidamente a un servidor judicial a través de la validación del  reporte de accidentes de trabajo ante la Administradora de Riesgos Laborales </v>
      </c>
      <c r="D40" s="416" t="s">
        <v>296</v>
      </c>
      <c r="E40" s="135" t="str">
        <f>'5- Identificación de Riesgos'!D50</f>
        <v>1. Insuficientes programas de capacitación para la toma de conciencia debido al desconocimiento de l ley antisoborno (ISO 37001:2016), Plan Anticorrupción y  de los  valores y principios propios de la entidad</v>
      </c>
      <c r="F40" s="426" t="str">
        <f>'5- Identificación de Riesgos'!H50</f>
        <v>Muy Baja - 1</v>
      </c>
      <c r="G40" s="416" t="str">
        <f>'5- Identificación de Riesgos'!M50</f>
        <v>Moderado - 3</v>
      </c>
      <c r="H40" s="416" t="str">
        <f>'5- Identificación de Riesgos'!N50</f>
        <v>Moderado - 3</v>
      </c>
      <c r="I40" s="71"/>
      <c r="J40" s="494" t="str">
        <f>'6- Valoración Controles'!T50</f>
        <v>Muy Baja - 1</v>
      </c>
      <c r="K40" s="494" t="str">
        <f>'6- Valoración Controles'!U50</f>
        <v>Moderado - 3</v>
      </c>
      <c r="L40" s="499" t="e">
        <f>AVERAGE(#REF!)</f>
        <v>#REF!</v>
      </c>
      <c r="M40" s="451" t="str">
        <f>'6- Valoración Controles'!V50</f>
        <v>Moderado - 3</v>
      </c>
      <c r="N40" s="451" t="s">
        <v>369</v>
      </c>
      <c r="O40" s="136"/>
      <c r="P40" s="136"/>
      <c r="Q40" s="137"/>
    </row>
    <row r="41" spans="1:17" ht="30">
      <c r="A41" s="384"/>
      <c r="B41" s="451"/>
      <c r="C41" s="396"/>
      <c r="D41" s="396"/>
      <c r="E41" s="135" t="str">
        <f>'5- Identificación de Riesgos'!D51</f>
        <v>2. Desconocimiento y no aplicación del Código de Ética y Buen Gobierno</v>
      </c>
      <c r="F41" s="409"/>
      <c r="G41" s="498"/>
      <c r="H41" s="396"/>
      <c r="I41" s="71"/>
      <c r="J41" s="494"/>
      <c r="K41" s="494"/>
      <c r="L41" s="499"/>
      <c r="M41" s="451"/>
      <c r="N41" s="451"/>
      <c r="O41" s="136"/>
      <c r="P41" s="136"/>
      <c r="Q41" s="137"/>
    </row>
    <row r="42" spans="1:17" ht="30">
      <c r="A42" s="384"/>
      <c r="B42" s="451"/>
      <c r="C42" s="396"/>
      <c r="D42" s="396"/>
      <c r="E42" s="135" t="str">
        <f>'5- Identificación de Riesgos'!D52</f>
        <v>3. Carencia de compromiso  y transparencia de los servidores judiciales</v>
      </c>
      <c r="F42" s="409"/>
      <c r="G42" s="498"/>
      <c r="H42" s="396"/>
      <c r="I42" s="71"/>
      <c r="J42" s="494"/>
      <c r="K42" s="494"/>
      <c r="L42" s="499"/>
      <c r="M42" s="451"/>
      <c r="N42" s="451"/>
      <c r="O42" s="136"/>
      <c r="P42" s="136"/>
      <c r="Q42" s="137"/>
    </row>
    <row r="43" spans="1:17" ht="30">
      <c r="A43" s="384"/>
      <c r="B43" s="451"/>
      <c r="C43" s="396"/>
      <c r="D43" s="396"/>
      <c r="E43" s="135" t="str">
        <f>'5- Identificación de Riesgos'!D53</f>
        <v>4. Deficiencia de  controles en el trámite  de los documentos</v>
      </c>
      <c r="F43" s="409"/>
      <c r="G43" s="498"/>
      <c r="H43" s="396"/>
      <c r="I43" s="71"/>
      <c r="J43" s="494"/>
      <c r="K43" s="494"/>
      <c r="L43" s="499"/>
      <c r="M43" s="451"/>
      <c r="N43" s="451"/>
      <c r="O43" s="136"/>
      <c r="P43" s="136"/>
      <c r="Q43" s="137"/>
    </row>
    <row r="44" spans="1:17" ht="30">
      <c r="A44" s="384"/>
      <c r="B44" s="451"/>
      <c r="C44" s="396"/>
      <c r="D44" s="396"/>
      <c r="E44" s="135" t="str">
        <f>'5- Identificación de Riesgos'!D54</f>
        <v xml:space="preserve">5. No aplicación adecuada de los procedimientos de control </v>
      </c>
      <c r="F44" s="409"/>
      <c r="G44" s="498"/>
      <c r="H44" s="396"/>
      <c r="I44" s="71"/>
      <c r="J44" s="494"/>
      <c r="K44" s="494"/>
      <c r="L44" s="499"/>
      <c r="M44" s="451"/>
      <c r="N44" s="451"/>
      <c r="O44" s="136"/>
      <c r="P44" s="136"/>
      <c r="Q44" s="137"/>
    </row>
    <row r="45" spans="1:17">
      <c r="A45" s="384"/>
      <c r="B45" s="451"/>
      <c r="C45" s="396"/>
      <c r="D45" s="396"/>
      <c r="E45" s="135">
        <f>'5- Identificación de Riesgos'!D55</f>
        <v>0</v>
      </c>
      <c r="F45" s="409"/>
      <c r="G45" s="498"/>
      <c r="H45" s="396"/>
      <c r="I45" s="71"/>
      <c r="J45" s="494"/>
      <c r="K45" s="494"/>
      <c r="L45" s="499"/>
      <c r="M45" s="451"/>
      <c r="N45" s="451"/>
      <c r="O45" s="136"/>
      <c r="P45" s="136"/>
      <c r="Q45" s="137"/>
    </row>
    <row r="46" spans="1:17">
      <c r="A46" s="384"/>
      <c r="B46" s="451"/>
      <c r="C46" s="396"/>
      <c r="D46" s="396"/>
      <c r="E46" s="135">
        <f>'5- Identificación de Riesgos'!D56</f>
        <v>0</v>
      </c>
      <c r="F46" s="409"/>
      <c r="G46" s="498"/>
      <c r="H46" s="396"/>
      <c r="I46" s="71"/>
      <c r="J46" s="494"/>
      <c r="K46" s="494"/>
      <c r="L46" s="499"/>
      <c r="M46" s="451"/>
      <c r="N46" s="451"/>
      <c r="O46" s="136"/>
      <c r="P46" s="136"/>
      <c r="Q46" s="137"/>
    </row>
    <row r="47" spans="1:17">
      <c r="A47" s="384"/>
      <c r="B47" s="451"/>
      <c r="C47" s="396"/>
      <c r="D47" s="396"/>
      <c r="E47" s="135">
        <f>'5- Identificación de Riesgos'!D57</f>
        <v>0</v>
      </c>
      <c r="F47" s="409"/>
      <c r="G47" s="498"/>
      <c r="H47" s="396"/>
      <c r="I47" s="71"/>
      <c r="J47" s="494"/>
      <c r="K47" s="494"/>
      <c r="L47" s="499"/>
      <c r="M47" s="451"/>
      <c r="N47" s="451"/>
      <c r="O47" s="136"/>
      <c r="P47" s="136"/>
      <c r="Q47" s="137"/>
    </row>
    <row r="48" spans="1:17">
      <c r="A48" s="384"/>
      <c r="B48" s="451"/>
      <c r="C48" s="396"/>
      <c r="D48" s="396"/>
      <c r="E48" s="135">
        <f>'5- Identificación de Riesgos'!D58</f>
        <v>0</v>
      </c>
      <c r="F48" s="409"/>
      <c r="G48" s="498"/>
      <c r="H48" s="396"/>
      <c r="I48" s="71"/>
      <c r="J48" s="494"/>
      <c r="K48" s="494"/>
      <c r="L48" s="499"/>
      <c r="M48" s="451"/>
      <c r="N48" s="451"/>
      <c r="O48" s="136"/>
      <c r="P48" s="136"/>
      <c r="Q48" s="137"/>
    </row>
    <row r="49" spans="1:17" ht="15.75" thickBot="1">
      <c r="A49" s="384"/>
      <c r="B49" s="416"/>
      <c r="C49" s="396"/>
      <c r="D49" s="396"/>
      <c r="E49" s="135">
        <f>'5- Identificación de Riesgos'!D59</f>
        <v>0</v>
      </c>
      <c r="F49" s="409"/>
      <c r="G49" s="498"/>
      <c r="H49" s="396"/>
      <c r="I49" s="72"/>
      <c r="J49" s="495"/>
      <c r="K49" s="495"/>
      <c r="L49" s="500"/>
      <c r="M49" s="416"/>
      <c r="N49" s="416"/>
      <c r="O49" s="136"/>
      <c r="P49" s="136"/>
      <c r="Q49" s="137"/>
    </row>
    <row r="50" spans="1:17" ht="30.75" thickBot="1">
      <c r="A50" s="503">
        <f>'5- Identificación de Riesgos'!A60</f>
        <v>5</v>
      </c>
      <c r="B50" s="451" t="str">
        <f>'5- Identificación de Riesgos'!B60</f>
        <v>Ofrecer, prometer y entregar, aceptar o solicitar una ventaja indebida  para influir o direccionar  la formulación de   requisitos habiliantes y/o técnicos  para satisfacer un interés personal, de manera directa, indirecta o interpuesta por otras personas</v>
      </c>
      <c r="C50" s="416" t="str">
        <f>'5- Identificación de Riesgos'!C60</f>
        <v>Cuando  se direccionan los requisitos habilitanes y/o técnicos para favorecer  indebidamente  a ciertos proponentes</v>
      </c>
      <c r="D50" s="416" t="s">
        <v>296</v>
      </c>
      <c r="E50" s="135" t="str">
        <f>'5- Identificación de Riesgos'!D60</f>
        <v>1. Falta de ética de los servidores públicos (Debilidades en principios y valores)</v>
      </c>
      <c r="F50" s="426" t="str">
        <f>'5- Identificación de Riesgos'!H60</f>
        <v>Muy Baja - 1</v>
      </c>
      <c r="G50" s="416" t="str">
        <f>'5- Identificación de Riesgos'!M60</f>
        <v>Mayor - 4</v>
      </c>
      <c r="H50" s="416" t="str">
        <f>'5- Identificación de Riesgos'!N60</f>
        <v>Alto  - 4</v>
      </c>
      <c r="I50" s="71"/>
      <c r="J50" s="494" t="str">
        <f>'6- Valoración Controles'!T60</f>
        <v>Muy Baja - 1</v>
      </c>
      <c r="K50" s="494" t="str">
        <f>'6- Valoración Controles'!U60</f>
        <v>Mayor - 4</v>
      </c>
      <c r="L50" s="499" t="e">
        <f>AVERAGE(#REF!)</f>
        <v>#REF!</v>
      </c>
      <c r="M50" s="451" t="str">
        <f>'6- Valoración Controles'!V60</f>
        <v>Alto  - 4</v>
      </c>
      <c r="N50" s="451" t="s">
        <v>435</v>
      </c>
      <c r="O50" s="490" t="s">
        <v>509</v>
      </c>
      <c r="P50" s="491"/>
      <c r="Q50" s="492"/>
    </row>
    <row r="51" spans="1:17" ht="30.75" thickBot="1">
      <c r="A51" s="384"/>
      <c r="B51" s="451"/>
      <c r="C51" s="396"/>
      <c r="D51" s="396"/>
      <c r="E51" s="135" t="str">
        <f>'5- Identificación de Riesgos'!D61</f>
        <v>2. Falta de ética de terceros interesados  (Debilidades principios y valores)</v>
      </c>
      <c r="F51" s="409"/>
      <c r="G51" s="498"/>
      <c r="H51" s="396"/>
      <c r="I51" s="71"/>
      <c r="J51" s="494"/>
      <c r="K51" s="494"/>
      <c r="L51" s="499"/>
      <c r="M51" s="451"/>
      <c r="N51" s="451"/>
      <c r="O51" s="490" t="s">
        <v>510</v>
      </c>
      <c r="P51" s="491"/>
      <c r="Q51" s="492"/>
    </row>
    <row r="52" spans="1:17" ht="45">
      <c r="A52" s="384"/>
      <c r="B52" s="451"/>
      <c r="C52" s="396"/>
      <c r="D52" s="396"/>
      <c r="E52" s="135" t="str">
        <f>'5- Identificación de Riesgos'!D62</f>
        <v>3. Debilidades en los controles de los procedimientos de estructuración de los procesos de contratación</v>
      </c>
      <c r="F52" s="409"/>
      <c r="G52" s="498"/>
      <c r="H52" s="396"/>
      <c r="I52" s="71"/>
      <c r="J52" s="494"/>
      <c r="K52" s="494"/>
      <c r="L52" s="499"/>
      <c r="M52" s="451"/>
      <c r="N52" s="451"/>
      <c r="O52" s="490" t="s">
        <v>511</v>
      </c>
      <c r="P52" s="491"/>
      <c r="Q52" s="492"/>
    </row>
    <row r="53" spans="1:17">
      <c r="A53" s="384"/>
      <c r="B53" s="451"/>
      <c r="C53" s="396"/>
      <c r="D53" s="396"/>
      <c r="E53" s="135">
        <f>'5- Identificación de Riesgos'!D63</f>
        <v>0</v>
      </c>
      <c r="F53" s="409"/>
      <c r="G53" s="498"/>
      <c r="H53" s="396"/>
      <c r="I53" s="71"/>
      <c r="J53" s="494"/>
      <c r="K53" s="494"/>
      <c r="L53" s="499"/>
      <c r="M53" s="451"/>
      <c r="N53" s="451"/>
      <c r="O53" s="136"/>
      <c r="P53" s="136"/>
      <c r="Q53" s="137"/>
    </row>
    <row r="54" spans="1:17">
      <c r="A54" s="384"/>
      <c r="B54" s="451"/>
      <c r="C54" s="396"/>
      <c r="D54" s="396"/>
      <c r="E54" s="135">
        <f>'5- Identificación de Riesgos'!D64</f>
        <v>0</v>
      </c>
      <c r="F54" s="409"/>
      <c r="G54" s="498"/>
      <c r="H54" s="396"/>
      <c r="I54" s="71"/>
      <c r="J54" s="494"/>
      <c r="K54" s="494"/>
      <c r="L54" s="499"/>
      <c r="M54" s="451"/>
      <c r="N54" s="451"/>
      <c r="O54" s="136"/>
      <c r="P54" s="136"/>
      <c r="Q54" s="137"/>
    </row>
    <row r="55" spans="1:17">
      <c r="A55" s="384"/>
      <c r="B55" s="451"/>
      <c r="C55" s="396"/>
      <c r="D55" s="396"/>
      <c r="E55" s="135">
        <f>'5- Identificación de Riesgos'!D65</f>
        <v>0</v>
      </c>
      <c r="F55" s="409"/>
      <c r="G55" s="498"/>
      <c r="H55" s="396"/>
      <c r="I55" s="71"/>
      <c r="J55" s="494"/>
      <c r="K55" s="494"/>
      <c r="L55" s="499"/>
      <c r="M55" s="451"/>
      <c r="N55" s="451"/>
      <c r="O55" s="136"/>
      <c r="P55" s="136"/>
      <c r="Q55" s="137"/>
    </row>
    <row r="56" spans="1:17">
      <c r="A56" s="384"/>
      <c r="B56" s="451"/>
      <c r="C56" s="396"/>
      <c r="D56" s="396"/>
      <c r="E56" s="135">
        <f>'5- Identificación de Riesgos'!D66</f>
        <v>0</v>
      </c>
      <c r="F56" s="409"/>
      <c r="G56" s="498"/>
      <c r="H56" s="396"/>
      <c r="I56" s="71"/>
      <c r="J56" s="494"/>
      <c r="K56" s="494"/>
      <c r="L56" s="499"/>
      <c r="M56" s="451"/>
      <c r="N56" s="451"/>
      <c r="O56" s="136"/>
      <c r="P56" s="136"/>
      <c r="Q56" s="137"/>
    </row>
    <row r="57" spans="1:17">
      <c r="A57" s="384"/>
      <c r="B57" s="451"/>
      <c r="C57" s="396"/>
      <c r="D57" s="396"/>
      <c r="E57" s="135">
        <f>'5- Identificación de Riesgos'!D67</f>
        <v>0</v>
      </c>
      <c r="F57" s="409"/>
      <c r="G57" s="498"/>
      <c r="H57" s="396"/>
      <c r="I57" s="71"/>
      <c r="J57" s="494"/>
      <c r="K57" s="494"/>
      <c r="L57" s="499"/>
      <c r="M57" s="451"/>
      <c r="N57" s="451"/>
      <c r="O57" s="136"/>
      <c r="P57" s="136"/>
      <c r="Q57" s="137"/>
    </row>
    <row r="58" spans="1:17">
      <c r="A58" s="384"/>
      <c r="B58" s="451"/>
      <c r="C58" s="396"/>
      <c r="D58" s="396"/>
      <c r="E58" s="135">
        <f>'5- Identificación de Riesgos'!D68</f>
        <v>0</v>
      </c>
      <c r="F58" s="409"/>
      <c r="G58" s="498"/>
      <c r="H58" s="396"/>
      <c r="I58" s="71"/>
      <c r="J58" s="494"/>
      <c r="K58" s="494"/>
      <c r="L58" s="499"/>
      <c r="M58" s="451"/>
      <c r="N58" s="451"/>
      <c r="O58" s="136"/>
      <c r="P58" s="136"/>
      <c r="Q58" s="137"/>
    </row>
    <row r="59" spans="1:17" ht="15.75" thickBot="1">
      <c r="A59" s="384"/>
      <c r="B59" s="416"/>
      <c r="C59" s="396"/>
      <c r="D59" s="396"/>
      <c r="E59" s="135">
        <f>'5- Identificación de Riesgos'!D69</f>
        <v>0</v>
      </c>
      <c r="F59" s="409"/>
      <c r="G59" s="498"/>
      <c r="H59" s="396"/>
      <c r="I59" s="72"/>
      <c r="J59" s="495"/>
      <c r="K59" s="495"/>
      <c r="L59" s="500"/>
      <c r="M59" s="416"/>
      <c r="N59" s="416"/>
      <c r="O59" s="136"/>
      <c r="P59" s="136"/>
      <c r="Q59" s="137"/>
    </row>
    <row r="60" spans="1:17" ht="30.75" thickBot="1">
      <c r="A60" s="503">
        <f>'5- Identificación de Riesgos'!A70</f>
        <v>6</v>
      </c>
      <c r="B60" s="451" t="str">
        <f>'5- Identificación de Riesgos'!B70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16" t="str">
        <f>'5- Identificación de Riesgos'!C70</f>
        <v xml:space="preserve">Cuando se favorece indebidamente a un servidor judicial a través de la validación del  reporte de accidentes de trabajo ante la Administradora de Riesgos Laborales </v>
      </c>
      <c r="D60" s="416" t="s">
        <v>296</v>
      </c>
      <c r="E60" s="135" t="str">
        <f>'5- Identificación de Riesgos'!D70</f>
        <v>1. Falta de ética de los servidores judiciales (Debilidades en principios y valores)</v>
      </c>
      <c r="F60" s="426" t="str">
        <f>'5- Identificación de Riesgos'!H70</f>
        <v>Muy Baja - 1</v>
      </c>
      <c r="G60" s="416" t="str">
        <f>'5- Identificación de Riesgos'!M70</f>
        <v>Mayor - 4</v>
      </c>
      <c r="H60" s="416" t="str">
        <f>'5- Identificación de Riesgos'!N70</f>
        <v>Alto  - 4</v>
      </c>
      <c r="I60" s="71"/>
      <c r="J60" s="494" t="str">
        <f>'6- Valoración Controles'!T70</f>
        <v>Muy Baja - 1</v>
      </c>
      <c r="K60" s="494" t="str">
        <f>'6- Valoración Controles'!U70</f>
        <v>Mayor - 4</v>
      </c>
      <c r="L60" s="499" t="e">
        <f>AVERAGE(#REF!)</f>
        <v>#REF!</v>
      </c>
      <c r="M60" s="451" t="str">
        <f>'6- Valoración Controles'!V70</f>
        <v>Alto  - 4</v>
      </c>
      <c r="N60" s="451" t="s">
        <v>435</v>
      </c>
      <c r="O60" s="490" t="s">
        <v>509</v>
      </c>
      <c r="P60" s="491"/>
      <c r="Q60" s="492"/>
    </row>
    <row r="61" spans="1:17" ht="30.75" thickBot="1">
      <c r="A61" s="384"/>
      <c r="B61" s="451"/>
      <c r="C61" s="396"/>
      <c r="D61" s="396"/>
      <c r="E61" s="135" t="str">
        <f>'5- Identificación de Riesgos'!D71</f>
        <v>2. Falta de ética de terceros interesados  (Debilidades principios y valores)</v>
      </c>
      <c r="F61" s="409"/>
      <c r="G61" s="498"/>
      <c r="H61" s="396"/>
      <c r="I61" s="71"/>
      <c r="J61" s="494"/>
      <c r="K61" s="494"/>
      <c r="L61" s="499"/>
      <c r="M61" s="451"/>
      <c r="N61" s="451"/>
      <c r="O61" s="490" t="s">
        <v>510</v>
      </c>
      <c r="P61" s="491"/>
      <c r="Q61" s="492"/>
    </row>
    <row r="62" spans="1:17" ht="60">
      <c r="A62" s="384"/>
      <c r="B62" s="451"/>
      <c r="C62" s="396"/>
      <c r="D62" s="396"/>
      <c r="E62" s="135" t="str">
        <f>'5- Identificación de Riesgos'!D72</f>
        <v>3. Debilidades en los controles de los procedimientos de reporte de incidentes y accidentes de trabajo y de Investigación de incidentes y accidentes de trabajo</v>
      </c>
      <c r="F62" s="409"/>
      <c r="G62" s="498"/>
      <c r="H62" s="396"/>
      <c r="I62" s="71"/>
      <c r="J62" s="494"/>
      <c r="K62" s="494"/>
      <c r="L62" s="499"/>
      <c r="M62" s="451"/>
      <c r="N62" s="451"/>
      <c r="O62" s="490" t="s">
        <v>511</v>
      </c>
      <c r="P62" s="491"/>
      <c r="Q62" s="492"/>
    </row>
    <row r="63" spans="1:17">
      <c r="A63" s="384"/>
      <c r="B63" s="451"/>
      <c r="C63" s="396"/>
      <c r="D63" s="396"/>
      <c r="E63" s="135">
        <f>'5- Identificación de Riesgos'!D73</f>
        <v>0</v>
      </c>
      <c r="F63" s="409"/>
      <c r="G63" s="498"/>
      <c r="H63" s="396"/>
      <c r="I63" s="71"/>
      <c r="J63" s="494"/>
      <c r="K63" s="494"/>
      <c r="L63" s="499"/>
      <c r="M63" s="451"/>
      <c r="N63" s="451"/>
      <c r="O63" s="136"/>
      <c r="P63" s="136"/>
      <c r="Q63" s="137"/>
    </row>
    <row r="64" spans="1:17">
      <c r="A64" s="384"/>
      <c r="B64" s="451"/>
      <c r="C64" s="396"/>
      <c r="D64" s="396"/>
      <c r="E64" s="135">
        <f>'5- Identificación de Riesgos'!D74</f>
        <v>0</v>
      </c>
      <c r="F64" s="409"/>
      <c r="G64" s="498"/>
      <c r="H64" s="396"/>
      <c r="I64" s="71"/>
      <c r="J64" s="494"/>
      <c r="K64" s="494"/>
      <c r="L64" s="499"/>
      <c r="M64" s="451"/>
      <c r="N64" s="451"/>
      <c r="O64" s="136"/>
      <c r="P64" s="136"/>
      <c r="Q64" s="137"/>
    </row>
    <row r="65" spans="1:17">
      <c r="A65" s="384"/>
      <c r="B65" s="451"/>
      <c r="C65" s="396"/>
      <c r="D65" s="396"/>
      <c r="E65" s="135">
        <f>'5- Identificación de Riesgos'!D75</f>
        <v>0</v>
      </c>
      <c r="F65" s="409"/>
      <c r="G65" s="498"/>
      <c r="H65" s="396"/>
      <c r="I65" s="71"/>
      <c r="J65" s="494"/>
      <c r="K65" s="494"/>
      <c r="L65" s="499"/>
      <c r="M65" s="451"/>
      <c r="N65" s="451"/>
      <c r="O65" s="136"/>
      <c r="P65" s="136"/>
      <c r="Q65" s="137"/>
    </row>
    <row r="66" spans="1:17">
      <c r="A66" s="384"/>
      <c r="B66" s="451"/>
      <c r="C66" s="396"/>
      <c r="D66" s="396"/>
      <c r="E66" s="135">
        <f>'5- Identificación de Riesgos'!D76</f>
        <v>0</v>
      </c>
      <c r="F66" s="409"/>
      <c r="G66" s="498"/>
      <c r="H66" s="396"/>
      <c r="I66" s="71"/>
      <c r="J66" s="494"/>
      <c r="K66" s="494"/>
      <c r="L66" s="499"/>
      <c r="M66" s="451"/>
      <c r="N66" s="451"/>
      <c r="O66" s="136"/>
      <c r="P66" s="136"/>
      <c r="Q66" s="137"/>
    </row>
    <row r="67" spans="1:17">
      <c r="A67" s="384"/>
      <c r="B67" s="451"/>
      <c r="C67" s="396"/>
      <c r="D67" s="396"/>
      <c r="E67" s="135">
        <f>'5- Identificación de Riesgos'!D77</f>
        <v>0</v>
      </c>
      <c r="F67" s="409"/>
      <c r="G67" s="498"/>
      <c r="H67" s="396"/>
      <c r="I67" s="71"/>
      <c r="J67" s="494"/>
      <c r="K67" s="494"/>
      <c r="L67" s="499"/>
      <c r="M67" s="451"/>
      <c r="N67" s="451"/>
      <c r="O67" s="136"/>
      <c r="P67" s="136"/>
      <c r="Q67" s="137"/>
    </row>
    <row r="68" spans="1:17">
      <c r="A68" s="384"/>
      <c r="B68" s="451"/>
      <c r="C68" s="396"/>
      <c r="D68" s="396"/>
      <c r="E68" s="135">
        <f>'5- Identificación de Riesgos'!D78</f>
        <v>0</v>
      </c>
      <c r="F68" s="409"/>
      <c r="G68" s="498"/>
      <c r="H68" s="396"/>
      <c r="I68" s="71"/>
      <c r="J68" s="494"/>
      <c r="K68" s="494"/>
      <c r="L68" s="499"/>
      <c r="M68" s="451"/>
      <c r="N68" s="451"/>
      <c r="O68" s="136"/>
      <c r="P68" s="136"/>
      <c r="Q68" s="137"/>
    </row>
    <row r="69" spans="1:17">
      <c r="A69" s="384"/>
      <c r="B69" s="416"/>
      <c r="C69" s="396"/>
      <c r="D69" s="396"/>
      <c r="E69" s="135">
        <f>'5- Identificación de Riesgos'!D79</f>
        <v>0</v>
      </c>
      <c r="F69" s="409"/>
      <c r="G69" s="498"/>
      <c r="H69" s="396"/>
      <c r="I69" s="72"/>
      <c r="J69" s="495"/>
      <c r="K69" s="495"/>
      <c r="L69" s="500"/>
      <c r="M69" s="416"/>
      <c r="N69" s="416"/>
      <c r="O69" s="136"/>
      <c r="P69" s="136"/>
      <c r="Q69" s="137"/>
    </row>
  </sheetData>
  <mergeCells count="105">
    <mergeCell ref="J50:J59"/>
    <mergeCell ref="K50:K59"/>
    <mergeCell ref="L50:L59"/>
    <mergeCell ref="A60:A69"/>
    <mergeCell ref="B60:B69"/>
    <mergeCell ref="C60:C69"/>
    <mergeCell ref="M50:M59"/>
    <mergeCell ref="N50:N59"/>
    <mergeCell ref="M60:M69"/>
    <mergeCell ref="N60:N69"/>
    <mergeCell ref="G60:G69"/>
    <mergeCell ref="H60:H69"/>
    <mergeCell ref="J60:J69"/>
    <mergeCell ref="K60:K69"/>
    <mergeCell ref="L60:L69"/>
    <mergeCell ref="D60:D69"/>
    <mergeCell ref="F60:F69"/>
    <mergeCell ref="A50:A59"/>
    <mergeCell ref="B50:B59"/>
    <mergeCell ref="C50:C59"/>
    <mergeCell ref="D50:D59"/>
    <mergeCell ref="F50:F59"/>
    <mergeCell ref="G50:G59"/>
    <mergeCell ref="H50:H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K30:K39"/>
    <mergeCell ref="L30:L39"/>
    <mergeCell ref="A30:A39"/>
    <mergeCell ref="B30:B39"/>
    <mergeCell ref="C30:C39"/>
    <mergeCell ref="D30:D39"/>
    <mergeCell ref="F30:F39"/>
    <mergeCell ref="N10:N19"/>
    <mergeCell ref="C10:C19"/>
    <mergeCell ref="D10:D19"/>
    <mergeCell ref="F20:F29"/>
    <mergeCell ref="G20:G29"/>
    <mergeCell ref="H20:H29"/>
    <mergeCell ref="J20:J29"/>
    <mergeCell ref="L20:L29"/>
    <mergeCell ref="G10:G19"/>
    <mergeCell ref="H10:H19"/>
    <mergeCell ref="J10:J19"/>
    <mergeCell ref="K10:K19"/>
    <mergeCell ref="C20:C29"/>
    <mergeCell ref="L10:L19"/>
    <mergeCell ref="A10:A19"/>
    <mergeCell ref="B10:B19"/>
    <mergeCell ref="F10:F19"/>
    <mergeCell ref="K8:K9"/>
    <mergeCell ref="O62:Q62"/>
    <mergeCell ref="O50:Q50"/>
    <mergeCell ref="O51:Q51"/>
    <mergeCell ref="O52:Q52"/>
    <mergeCell ref="O60:Q60"/>
    <mergeCell ref="O61:Q61"/>
    <mergeCell ref="A20:A29"/>
    <mergeCell ref="B20:B29"/>
    <mergeCell ref="K20:K29"/>
    <mergeCell ref="I8:I9"/>
    <mergeCell ref="D20:D29"/>
    <mergeCell ref="H30:H39"/>
    <mergeCell ref="J30:J39"/>
    <mergeCell ref="M8:M9"/>
    <mergeCell ref="N8:N9"/>
    <mergeCell ref="F8:F9"/>
    <mergeCell ref="G8:G9"/>
    <mergeCell ref="M20:M29"/>
    <mergeCell ref="N20:N29"/>
    <mergeCell ref="M10:M1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J7:N7"/>
    <mergeCell ref="D8:D9"/>
    <mergeCell ref="B8:B9"/>
  </mergeCells>
  <conditionalFormatting sqref="F10 F20 F30 F40 F50">
    <cfRule type="containsText" dxfId="341" priority="535" operator="containsText" text="Muy Baja">
      <formula>NOT(ISERROR(SEARCH("Muy Baja",F10)))</formula>
    </cfRule>
    <cfRule type="containsText" dxfId="340" priority="534" operator="containsText" text="Media">
      <formula>NOT(ISERROR(SEARCH("Media",F10)))</formula>
    </cfRule>
    <cfRule type="containsText" dxfId="339" priority="533" operator="containsText" text="Media">
      <formula>NOT(ISERROR(SEARCH("Media",F10)))</formula>
    </cfRule>
    <cfRule type="containsText" dxfId="338" priority="532" operator="containsText" text="Media">
      <formula>NOT(ISERROR(SEARCH("Media",F10)))</formula>
    </cfRule>
    <cfRule type="containsText" dxfId="337" priority="531" operator="containsText" text="Alta">
      <formula>NOT(ISERROR(SEARCH("Alta",F10)))</formula>
    </cfRule>
    <cfRule type="containsText" dxfId="336" priority="529" operator="containsText" text="Muy Alta">
      <formula>NOT(ISERROR(SEARCH("Muy Alta",F10)))</formula>
    </cfRule>
    <cfRule type="containsText" dxfId="335" priority="528" operator="containsText" text="Baja">
      <formula>NOT(ISERROR(SEARCH("Baja",F10)))</formula>
    </cfRule>
    <cfRule type="containsText" dxfId="334" priority="527" operator="containsText" text="Muy Baja">
      <formula>NOT(ISERROR(SEARCH("Muy Baja",F10)))</formula>
    </cfRule>
    <cfRule type="containsText" dxfId="333" priority="537" operator="containsText" text="Muy Baja">
      <formula>NOT(ISERROR(SEARCH("Muy Baja",F10)))</formula>
    </cfRule>
    <cfRule type="cellIs" dxfId="332" priority="548" operator="between">
      <formula>1</formula>
      <formula>2</formula>
    </cfRule>
    <cfRule type="cellIs" dxfId="331" priority="549" operator="between">
      <formula>0</formula>
      <formula>2</formula>
    </cfRule>
    <cfRule type="containsText" dxfId="330" priority="545" operator="containsText" text="Muy baja">
      <formula>NOT(ISERROR(SEARCH("Muy baja",F10)))</formula>
    </cfRule>
    <cfRule type="containsText" dxfId="329" priority="544" operator="containsText" text="Baja">
      <formula>NOT(ISERROR(SEARCH("Baja",F10)))</formula>
    </cfRule>
    <cfRule type="containsText" dxfId="328" priority="543" operator="containsText" text="Media">
      <formula>NOT(ISERROR(SEARCH("Media",F10)))</formula>
    </cfRule>
    <cfRule type="containsText" dxfId="327" priority="542" operator="containsText" text="Alta">
      <formula>NOT(ISERROR(SEARCH("Alta",F10)))</formula>
    </cfRule>
    <cfRule type="containsText" dxfId="326" priority="541" operator="containsText" text="Muy bajo">
      <formula>NOT(ISERROR(SEARCH("Muy bajo",F10)))</formula>
    </cfRule>
    <cfRule type="containsText" dxfId="325" priority="540" operator="containsText" text="Muy Baja'Tabla probabilidad'!">
      <formula>NOT(ISERROR(SEARCH("Muy Baja'Tabla probabilidad'!",F10)))</formula>
    </cfRule>
    <cfRule type="containsText" dxfId="324" priority="539" operator="containsText" text="Muy Baja">
      <formula>NOT(ISERROR(SEARCH("Muy Baja",F10)))</formula>
    </cfRule>
    <cfRule type="containsText" dxfId="323" priority="538" operator="containsText" text="Muy Baja">
      <formula>NOT(ISERROR(SEARCH("Muy Baja",F10)))</formula>
    </cfRule>
    <cfRule type="containsText" dxfId="322" priority="536" operator="containsText" text="Baja">
      <formula>NOT(ISERROR(SEARCH("Baja",F10)))</formula>
    </cfRule>
  </conditionalFormatting>
  <conditionalFormatting sqref="F60">
    <cfRule type="containsText" dxfId="321" priority="204" operator="containsText" text="Muy bajo">
      <formula>NOT(ISERROR(SEARCH("Muy bajo",F60)))</formula>
    </cfRule>
    <cfRule type="containsText" dxfId="320" priority="205" operator="containsText" text="Alta">
      <formula>NOT(ISERROR(SEARCH("Alta",F60)))</formula>
    </cfRule>
    <cfRule type="containsText" dxfId="319" priority="206" operator="containsText" text="Media">
      <formula>NOT(ISERROR(SEARCH("Media",F60)))</formula>
    </cfRule>
    <cfRule type="containsText" dxfId="318" priority="207" operator="containsText" text="Baja">
      <formula>NOT(ISERROR(SEARCH("Baja",F60)))</formula>
    </cfRule>
    <cfRule type="containsText" dxfId="317" priority="208" operator="containsText" text="Muy baja">
      <formula>NOT(ISERROR(SEARCH("Muy baja",F60)))</formula>
    </cfRule>
    <cfRule type="cellIs" dxfId="316" priority="211" operator="between">
      <formula>1</formula>
      <formula>2</formula>
    </cfRule>
    <cfRule type="cellIs" dxfId="315" priority="212" operator="between">
      <formula>0</formula>
      <formula>2</formula>
    </cfRule>
    <cfRule type="containsText" dxfId="314" priority="191" operator="containsText" text="Muy Baja">
      <formula>NOT(ISERROR(SEARCH("Muy Baja",F60)))</formula>
    </cfRule>
    <cfRule type="containsText" dxfId="313" priority="192" operator="containsText" text="Baja">
      <formula>NOT(ISERROR(SEARCH("Baja",F60)))</formula>
    </cfRule>
    <cfRule type="containsText" dxfId="312" priority="193" operator="containsText" text="Muy Alta">
      <formula>NOT(ISERROR(SEARCH("Muy Alta",F60)))</formula>
    </cfRule>
    <cfRule type="containsText" dxfId="311" priority="194" operator="containsText" text="Alta">
      <formula>NOT(ISERROR(SEARCH("Alta",F60)))</formula>
    </cfRule>
    <cfRule type="containsText" dxfId="310" priority="195" operator="containsText" text="Media">
      <formula>NOT(ISERROR(SEARCH("Media",F60)))</formula>
    </cfRule>
    <cfRule type="containsText" dxfId="309" priority="196" operator="containsText" text="Media">
      <formula>NOT(ISERROR(SEARCH("Media",F60)))</formula>
    </cfRule>
    <cfRule type="containsText" dxfId="308" priority="197" operator="containsText" text="Media">
      <formula>NOT(ISERROR(SEARCH("Media",F60)))</formula>
    </cfRule>
    <cfRule type="containsText" dxfId="307" priority="198" operator="containsText" text="Muy Baja">
      <formula>NOT(ISERROR(SEARCH("Muy Baja",F60)))</formula>
    </cfRule>
    <cfRule type="containsText" dxfId="306" priority="199" operator="containsText" text="Baja">
      <formula>NOT(ISERROR(SEARCH("Baja",F60)))</formula>
    </cfRule>
    <cfRule type="containsText" dxfId="305" priority="200" operator="containsText" text="Muy Baja">
      <formula>NOT(ISERROR(SEARCH("Muy Baja",F60)))</formula>
    </cfRule>
    <cfRule type="containsText" dxfId="304" priority="201" operator="containsText" text="Muy Baja">
      <formula>NOT(ISERROR(SEARCH("Muy Baja",F60)))</formula>
    </cfRule>
    <cfRule type="containsText" dxfId="303" priority="202" operator="containsText" text="Muy Baja">
      <formula>NOT(ISERROR(SEARCH("Muy Baja",F60)))</formula>
    </cfRule>
    <cfRule type="containsText" dxfId="302" priority="203" operator="containsText" text="Muy Baja'Tabla probabilidad'!">
      <formula>NOT(ISERROR(SEARCH("Muy Baja'Tabla probabilidad'!",F60)))</formula>
    </cfRule>
  </conditionalFormatting>
  <conditionalFormatting sqref="G10 G20 G30 G40 G50">
    <cfRule type="containsText" dxfId="301" priority="526" operator="containsText" text="Leve">
      <formula>NOT(ISERROR(SEARCH("Leve",G10)))</formula>
    </cfRule>
    <cfRule type="containsText" dxfId="300" priority="525" operator="containsText" text="Menor">
      <formula>NOT(ISERROR(SEARCH("Menor",G10)))</formula>
    </cfRule>
    <cfRule type="containsText" dxfId="299" priority="523" operator="containsText" text="Alta">
      <formula>NOT(ISERROR(SEARCH("Alta",G10)))</formula>
    </cfRule>
    <cfRule type="containsText" dxfId="298" priority="521" operator="containsText" text="Catastrófico">
      <formula>NOT(ISERROR(SEARCH("Catastrófico",G10)))</formula>
    </cfRule>
    <cfRule type="containsText" dxfId="297" priority="522" operator="containsText" text="Mayor">
      <formula>NOT(ISERROR(SEARCH("Mayor",G10)))</formula>
    </cfRule>
    <cfRule type="containsText" dxfId="296" priority="524" operator="containsText" text="Moderado">
      <formula>NOT(ISERROR(SEARCH("Moderado",G10)))</formula>
    </cfRule>
  </conditionalFormatting>
  <conditionalFormatting sqref="G60">
    <cfRule type="containsText" dxfId="295" priority="190" operator="containsText" text="Leve">
      <formula>NOT(ISERROR(SEARCH("Leve",G60)))</formula>
    </cfRule>
    <cfRule type="containsText" dxfId="294" priority="188" operator="containsText" text="Moderado">
      <formula>NOT(ISERROR(SEARCH("Moderado",G60)))</formula>
    </cfRule>
    <cfRule type="containsText" dxfId="293" priority="185" operator="containsText" text="Catastrófico">
      <formula>NOT(ISERROR(SEARCH("Catastrófico",G60)))</formula>
    </cfRule>
    <cfRule type="containsText" dxfId="292" priority="186" operator="containsText" text="Mayor">
      <formula>NOT(ISERROR(SEARCH("Mayor",G60)))</formula>
    </cfRule>
    <cfRule type="containsText" dxfId="291" priority="187" operator="containsText" text="Alta">
      <formula>NOT(ISERROR(SEARCH("Alta",G60)))</formula>
    </cfRule>
    <cfRule type="containsText" dxfId="290" priority="189" operator="containsText" text="Menor">
      <formula>NOT(ISERROR(SEARCH("Menor",G60)))</formula>
    </cfRule>
  </conditionalFormatting>
  <conditionalFormatting sqref="H10:I10 H20:I20 H30:I30 H40:I40 H50:I50">
    <cfRule type="containsText" dxfId="289" priority="516" operator="containsText" text="Extremo">
      <formula>NOT(ISERROR(SEARCH("Extremo",H10)))</formula>
    </cfRule>
    <cfRule type="containsText" dxfId="288" priority="517" operator="containsText" text="Alto">
      <formula>NOT(ISERROR(SEARCH("Alto",H10)))</formula>
    </cfRule>
    <cfRule type="containsText" dxfId="287" priority="518" operator="containsText" text="Bajo">
      <formula>NOT(ISERROR(SEARCH("Bajo",H10)))</formula>
    </cfRule>
    <cfRule type="containsText" dxfId="286" priority="519" operator="containsText" text="Moderado">
      <formula>NOT(ISERROR(SEARCH("Moderado",H10)))</formula>
    </cfRule>
    <cfRule type="containsText" dxfId="285" priority="520" operator="containsText" text="Extremo">
      <formula>NOT(ISERROR(SEARCH("Extremo",H10)))</formula>
    </cfRule>
  </conditionalFormatting>
  <conditionalFormatting sqref="H60:I60">
    <cfRule type="containsText" dxfId="284" priority="184" operator="containsText" text="Extremo">
      <formula>NOT(ISERROR(SEARCH("Extremo",H60)))</formula>
    </cfRule>
    <cfRule type="containsText" dxfId="283" priority="181" operator="containsText" text="Alto">
      <formula>NOT(ISERROR(SEARCH("Alto",H60)))</formula>
    </cfRule>
    <cfRule type="containsText" dxfId="282" priority="180" operator="containsText" text="Extremo">
      <formula>NOT(ISERROR(SEARCH("Extremo",H60)))</formula>
    </cfRule>
    <cfRule type="containsText" dxfId="281" priority="182" operator="containsText" text="Bajo">
      <formula>NOT(ISERROR(SEARCH("Bajo",H60)))</formula>
    </cfRule>
    <cfRule type="containsText" dxfId="280" priority="183" operator="containsText" text="Moderado">
      <formula>NOT(ISERROR(SEARCH("Moderado",H60)))</formula>
    </cfRule>
  </conditionalFormatting>
  <conditionalFormatting sqref="J10:J59">
    <cfRule type="containsText" dxfId="279" priority="485" operator="containsText" text="Muy Alta">
      <formula>NOT(ISERROR(SEARCH("Muy Alta",J10)))</formula>
    </cfRule>
    <cfRule type="containsText" dxfId="278" priority="486" operator="containsText" text="Alta">
      <formula>NOT(ISERROR(SEARCH("Alta",J10)))</formula>
    </cfRule>
    <cfRule type="containsText" dxfId="277" priority="487" operator="containsText" text="Media">
      <formula>NOT(ISERROR(SEARCH("Media",J10)))</formula>
    </cfRule>
    <cfRule type="containsText" dxfId="276" priority="489" operator="containsText" text="Muy Baja">
      <formula>NOT(ISERROR(SEARCH("Muy Baja",J10)))</formula>
    </cfRule>
    <cfRule type="containsText" dxfId="275" priority="488" operator="containsText" text="Baja">
      <formula>NOT(ISERROR(SEARCH("Baja",J10)))</formula>
    </cfRule>
  </conditionalFormatting>
  <conditionalFormatting sqref="J10:J69">
    <cfRule type="containsText" dxfId="274" priority="170" operator="containsText" text="Muy Baja">
      <formula>NOT(ISERROR(SEARCH("Muy Baja",J10)))</formula>
    </cfRule>
  </conditionalFormatting>
  <conditionalFormatting sqref="J60:J69">
    <cfRule type="containsText" dxfId="273" priority="166" operator="containsText" text="Muy Alta">
      <formula>NOT(ISERROR(SEARCH("Muy Alta",J60)))</formula>
    </cfRule>
    <cfRule type="containsText" dxfId="272" priority="168" operator="containsText" text="Media">
      <formula>NOT(ISERROR(SEARCH("Media",J60)))</formula>
    </cfRule>
    <cfRule type="containsText" dxfId="271" priority="160" operator="containsText" text="Muy Baja">
      <formula>NOT(ISERROR(SEARCH("Muy Baja",J60)))</formula>
    </cfRule>
    <cfRule type="containsText" dxfId="270" priority="167" operator="containsText" text="Alta">
      <formula>NOT(ISERROR(SEARCH("Alta",J60)))</formula>
    </cfRule>
    <cfRule type="containsText" dxfId="269" priority="169" operator="containsText" text="Baja">
      <formula>NOT(ISERROR(SEARCH("Baja",J60)))</formula>
    </cfRule>
  </conditionalFormatting>
  <conditionalFormatting sqref="K10:K69">
    <cfRule type="containsText" dxfId="268" priority="161" operator="containsText" text="Catastrófico">
      <formula>NOT(ISERROR(SEARCH("Catastrófico",K10)))</formula>
    </cfRule>
    <cfRule type="containsText" dxfId="267" priority="162" operator="containsText" text="Moderado">
      <formula>NOT(ISERROR(SEARCH("Moderado",K10)))</formula>
    </cfRule>
    <cfRule type="containsText" dxfId="266" priority="163" operator="containsText" text="Menor">
      <formula>NOT(ISERROR(SEARCH("Menor",K10)))</formula>
    </cfRule>
    <cfRule type="containsText" dxfId="265" priority="164" operator="containsText" text="Leve">
      <formula>NOT(ISERROR(SEARCH("Leve",K10)))</formula>
    </cfRule>
    <cfRule type="containsText" dxfId="264" priority="165" operator="containsText" text="Mayor">
      <formula>NOT(ISERROR(SEARCH("Mayor",K10)))</formula>
    </cfRule>
  </conditionalFormatting>
  <conditionalFormatting sqref="M10 M20 M30 M40 M50">
    <cfRule type="containsText" dxfId="263" priority="494" operator="containsText" text="Bajo">
      <formula>NOT(ISERROR(SEARCH("Bajo",M10)))</formula>
    </cfRule>
    <cfRule type="containsText" dxfId="262" priority="493" operator="containsText" text="Menor">
      <formula>NOT(ISERROR(SEARCH("Menor",M10)))</formula>
    </cfRule>
    <cfRule type="containsText" dxfId="261" priority="492" operator="containsText" text="Moderado">
      <formula>NOT(ISERROR(SEARCH("Moderado",M10)))</formula>
    </cfRule>
    <cfRule type="containsText" dxfId="260" priority="497" operator="containsText" text="Baja">
      <formula>NOT(ISERROR(SEARCH("Baja",M10)))</formula>
    </cfRule>
    <cfRule type="containsText" dxfId="259" priority="491" operator="containsText" text="Alto">
      <formula>NOT(ISERROR(SEARCH("Alto",M10)))</formula>
    </cfRule>
    <cfRule type="containsText" dxfId="258" priority="490" operator="containsText" text="Extremo">
      <formula>NOT(ISERROR(SEARCH("Extremo",M10)))</formula>
    </cfRule>
    <cfRule type="containsText" dxfId="257" priority="498" operator="containsText" text="Alto">
      <formula>NOT(ISERROR(SEARCH("Alto",M10)))</formula>
    </cfRule>
    <cfRule type="containsText" dxfId="256" priority="496" operator="containsText" text="Extremo">
      <formula>NOT(ISERROR(SEARCH("Extremo",M10)))</formula>
    </cfRule>
    <cfRule type="containsText" dxfId="255" priority="495" operator="containsText" text="Moderado">
      <formula>NOT(ISERROR(SEARCH("Moderado",M10)))</formula>
    </cfRule>
  </conditionalFormatting>
  <conditionalFormatting sqref="M60">
    <cfRule type="containsText" dxfId="254" priority="177" operator="containsText" text="Extremo">
      <formula>NOT(ISERROR(SEARCH("Extremo",M60)))</formula>
    </cfRule>
    <cfRule type="containsText" dxfId="253" priority="172" operator="containsText" text="Alto">
      <formula>NOT(ISERROR(SEARCH("Alto",M60)))</formula>
    </cfRule>
    <cfRule type="containsText" dxfId="252" priority="175" operator="containsText" text="Bajo">
      <formula>NOT(ISERROR(SEARCH("Bajo",M60)))</formula>
    </cfRule>
    <cfRule type="containsText" dxfId="251" priority="174" operator="containsText" text="Menor">
      <formula>NOT(ISERROR(SEARCH("Menor",M60)))</formula>
    </cfRule>
    <cfRule type="containsText" dxfId="250" priority="173" operator="containsText" text="Moderado">
      <formula>NOT(ISERROR(SEARCH("Moderado",M60)))</formula>
    </cfRule>
    <cfRule type="containsText" dxfId="249" priority="171" operator="containsText" text="Extremo">
      <formula>NOT(ISERROR(SEARCH("Extremo",M60)))</formula>
    </cfRule>
    <cfRule type="containsText" dxfId="248" priority="179" operator="containsText" text="Alto">
      <formula>NOT(ISERROR(SEARCH("Alto",M60)))</formula>
    </cfRule>
    <cfRule type="containsText" dxfId="247" priority="178" operator="containsText" text="Baja">
      <formula>NOT(ISERROR(SEARCH("Baja",M60)))</formula>
    </cfRule>
    <cfRule type="containsText" dxfId="246" priority="176" operator="containsText" text="Moderado">
      <formula>NOT(ISERROR(SEARCH("Moderado",M60)))</formula>
    </cfRule>
  </conditionalFormatting>
  <dataValidations count="1">
    <dataValidation type="list" allowBlank="1" showInputMessage="1" showErrorMessage="1" sqref="D10:D6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55" zoomScaleNormal="55" workbookViewId="0">
      <selection activeCell="P35" sqref="P35"/>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07" t="s">
        <v>370</v>
      </c>
      <c r="C2" s="507"/>
      <c r="D2" s="507"/>
      <c r="E2" s="507"/>
      <c r="F2" s="264"/>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65" t="s">
        <v>371</v>
      </c>
      <c r="D4" s="266"/>
      <c r="E4" s="267" t="s">
        <v>372</v>
      </c>
      <c r="F4" s="268"/>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69" t="s">
        <v>373</v>
      </c>
      <c r="D5" s="269"/>
      <c r="E5" s="269" t="s">
        <v>374</v>
      </c>
      <c r="F5" s="270" t="s">
        <v>372</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375</v>
      </c>
      <c r="C6" s="187" t="s">
        <v>376</v>
      </c>
      <c r="D6" s="188">
        <v>0.04</v>
      </c>
      <c r="E6" s="189" t="s">
        <v>377</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378</v>
      </c>
      <c r="C7" s="187" t="s">
        <v>379</v>
      </c>
      <c r="D7" s="188">
        <v>0.09</v>
      </c>
      <c r="E7" s="189" t="s">
        <v>380</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381</v>
      </c>
      <c r="C8" s="187" t="s">
        <v>382</v>
      </c>
      <c r="D8" s="188">
        <v>0.28999999999999998</v>
      </c>
      <c r="E8" s="189" t="s">
        <v>383</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384</v>
      </c>
      <c r="C9" s="187" t="s">
        <v>385</v>
      </c>
      <c r="D9" s="188">
        <v>0.49</v>
      </c>
      <c r="E9" s="189" t="s">
        <v>386</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387</v>
      </c>
      <c r="C10" s="187" t="s">
        <v>388</v>
      </c>
      <c r="D10" s="188">
        <v>1</v>
      </c>
      <c r="E10" s="189" t="s">
        <v>389</v>
      </c>
      <c r="F10" s="77">
        <v>5</v>
      </c>
      <c r="G10" s="1"/>
      <c r="H10" s="1"/>
      <c r="I10" s="73" t="s">
        <v>390</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08" t="s">
        <v>391</v>
      </c>
      <c r="C14" s="508"/>
      <c r="D14" s="508"/>
      <c r="E14" s="508"/>
      <c r="F14" s="271"/>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72"/>
      <c r="D15" s="272"/>
      <c r="E15" s="272"/>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04" t="s">
        <v>293</v>
      </c>
      <c r="D16" s="504"/>
      <c r="E16" s="504"/>
      <c r="F16" s="58"/>
      <c r="G16" s="57"/>
      <c r="H16" s="57"/>
      <c r="I16" s="74" t="s">
        <v>285</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392</v>
      </c>
      <c r="C17" s="506" t="s">
        <v>393</v>
      </c>
      <c r="D17" s="506"/>
      <c r="E17" s="506"/>
      <c r="F17" s="77">
        <v>1</v>
      </c>
      <c r="G17" s="57"/>
      <c r="H17" s="57"/>
      <c r="I17" s="73" t="s">
        <v>293</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394</v>
      </c>
      <c r="C18" s="506" t="s">
        <v>395</v>
      </c>
      <c r="D18" s="506"/>
      <c r="E18" s="506"/>
      <c r="F18" s="77">
        <v>2</v>
      </c>
      <c r="G18" s="57"/>
      <c r="H18" s="57"/>
      <c r="I18" s="73" t="s">
        <v>290</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396</v>
      </c>
      <c r="C19" s="506" t="s">
        <v>397</v>
      </c>
      <c r="D19" s="506"/>
      <c r="E19" s="506"/>
      <c r="F19" s="77">
        <v>3</v>
      </c>
      <c r="G19" s="57"/>
      <c r="H19" s="57"/>
      <c r="I19" s="73" t="s">
        <v>296</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398</v>
      </c>
      <c r="C20" s="506" t="s">
        <v>294</v>
      </c>
      <c r="D20" s="506"/>
      <c r="E20" s="506"/>
      <c r="F20" s="77">
        <v>4</v>
      </c>
      <c r="G20" s="57"/>
      <c r="H20" s="57"/>
      <c r="I20" s="73" t="s">
        <v>399</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400</v>
      </c>
      <c r="C21" s="506" t="s">
        <v>313</v>
      </c>
      <c r="D21" s="506"/>
      <c r="E21" s="506"/>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05" t="s">
        <v>290</v>
      </c>
      <c r="D24" s="505"/>
      <c r="E24" s="505"/>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392</v>
      </c>
      <c r="C25" s="506" t="s">
        <v>401</v>
      </c>
      <c r="D25" s="506"/>
      <c r="E25" s="506"/>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394</v>
      </c>
      <c r="C26" s="506" t="s">
        <v>402</v>
      </c>
      <c r="D26" s="506"/>
      <c r="E26" s="506"/>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396</v>
      </c>
      <c r="C27" s="506" t="s">
        <v>291</v>
      </c>
      <c r="D27" s="506"/>
      <c r="E27" s="506"/>
      <c r="F27" s="77">
        <v>3</v>
      </c>
      <c r="G27" s="57"/>
      <c r="H27" s="57"/>
      <c r="I27" s="65" t="s">
        <v>403</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398</v>
      </c>
      <c r="C28" s="506" t="s">
        <v>404</v>
      </c>
      <c r="D28" s="506"/>
      <c r="E28" s="506"/>
      <c r="F28" s="77">
        <v>4</v>
      </c>
      <c r="G28" s="57"/>
      <c r="H28" s="57"/>
      <c r="I28" s="65" t="s">
        <v>405</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400</v>
      </c>
      <c r="C29" s="506" t="s">
        <v>406</v>
      </c>
      <c r="D29" s="506"/>
      <c r="E29" s="506"/>
      <c r="F29" s="77">
        <v>5</v>
      </c>
      <c r="G29" s="57"/>
      <c r="H29" s="57"/>
      <c r="I29" s="65" t="s">
        <v>407</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
        <v>408</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
        <v>409</v>
      </c>
      <c r="J31" s="65"/>
      <c r="K31" s="65"/>
      <c r="L31" s="65"/>
      <c r="M31" s="65"/>
      <c r="N31" s="65"/>
      <c r="O31" s="65"/>
      <c r="P31" s="65"/>
      <c r="Q31" s="65"/>
      <c r="R31" s="65"/>
      <c r="S31" s="65"/>
    </row>
    <row r="32" spans="1:137" s="57" customFormat="1" ht="20.25">
      <c r="B32" s="76"/>
      <c r="C32" s="504" t="s">
        <v>296</v>
      </c>
      <c r="D32" s="504"/>
      <c r="E32" s="504"/>
      <c r="F32" s="66"/>
      <c r="I32" s="65"/>
      <c r="J32" s="65"/>
      <c r="K32" s="65"/>
      <c r="L32" s="65"/>
      <c r="M32" s="65"/>
      <c r="N32" s="65"/>
      <c r="O32" s="65"/>
      <c r="P32" s="65"/>
      <c r="Q32" s="65"/>
      <c r="R32" s="65"/>
      <c r="S32" s="65"/>
    </row>
    <row r="33" spans="2:19" s="57" customFormat="1" ht="20.25">
      <c r="B33" s="51" t="s">
        <v>392</v>
      </c>
      <c r="C33" s="506" t="s">
        <v>410</v>
      </c>
      <c r="D33" s="506"/>
      <c r="E33" s="506"/>
      <c r="F33" s="77">
        <v>1</v>
      </c>
      <c r="I33" s="65" t="s">
        <v>403</v>
      </c>
      <c r="J33" s="65"/>
      <c r="K33" s="65"/>
      <c r="L33" s="65"/>
      <c r="M33" s="65"/>
      <c r="N33" s="65"/>
      <c r="O33" s="65"/>
      <c r="P33" s="65"/>
      <c r="Q33" s="65"/>
      <c r="R33" s="65"/>
      <c r="S33" s="65"/>
    </row>
    <row r="34" spans="2:19" s="57" customFormat="1" ht="20.25">
      <c r="B34" s="52" t="s">
        <v>394</v>
      </c>
      <c r="C34" s="506" t="s">
        <v>303</v>
      </c>
      <c r="D34" s="506"/>
      <c r="E34" s="506"/>
      <c r="F34" s="77">
        <v>2</v>
      </c>
      <c r="I34" s="65" t="s">
        <v>405</v>
      </c>
      <c r="J34" s="65"/>
      <c r="K34" s="65"/>
      <c r="L34" s="65"/>
      <c r="M34" s="65"/>
      <c r="N34" s="65"/>
      <c r="O34" s="65"/>
      <c r="P34" s="65"/>
      <c r="Q34" s="65"/>
      <c r="R34" s="65"/>
      <c r="S34" s="65"/>
    </row>
    <row r="35" spans="2:19" s="57" customFormat="1" ht="20.25">
      <c r="B35" s="53" t="s">
        <v>396</v>
      </c>
      <c r="C35" s="506" t="s">
        <v>297</v>
      </c>
      <c r="D35" s="506"/>
      <c r="E35" s="506"/>
      <c r="F35" s="77">
        <v>3</v>
      </c>
      <c r="I35" s="65" t="s">
        <v>407</v>
      </c>
      <c r="J35" s="65"/>
      <c r="K35" s="65"/>
      <c r="L35" s="65"/>
      <c r="M35" s="65"/>
      <c r="N35" s="65"/>
      <c r="O35" s="65"/>
      <c r="P35" s="65"/>
      <c r="Q35" s="65"/>
      <c r="R35" s="65"/>
      <c r="S35" s="65"/>
    </row>
    <row r="36" spans="2:19" s="57" customFormat="1" ht="20.25">
      <c r="B36" s="54" t="s">
        <v>398</v>
      </c>
      <c r="C36" s="506" t="s">
        <v>411</v>
      </c>
      <c r="D36" s="506"/>
      <c r="E36" s="506"/>
      <c r="F36" s="77">
        <v>4</v>
      </c>
      <c r="I36" s="65" t="s">
        <v>408</v>
      </c>
      <c r="J36" s="65"/>
      <c r="K36" s="65"/>
      <c r="L36" s="65"/>
      <c r="M36" s="65"/>
      <c r="N36" s="65"/>
      <c r="O36" s="65"/>
      <c r="P36" s="65"/>
      <c r="Q36" s="65"/>
      <c r="R36" s="65"/>
      <c r="S36" s="65"/>
    </row>
    <row r="37" spans="2:19" s="57" customFormat="1" ht="20.25">
      <c r="B37" s="55" t="s">
        <v>400</v>
      </c>
      <c r="C37" s="506" t="s">
        <v>412</v>
      </c>
      <c r="D37" s="506"/>
      <c r="E37" s="506"/>
      <c r="F37" s="77">
        <v>5</v>
      </c>
      <c r="I37" s="65" t="s">
        <v>409</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04" t="s">
        <v>399</v>
      </c>
      <c r="D40" s="504"/>
      <c r="E40" s="504"/>
      <c r="F40" s="66"/>
    </row>
    <row r="41" spans="2:19" s="57" customFormat="1" ht="20.25">
      <c r="B41" s="273" t="s">
        <v>392</v>
      </c>
      <c r="C41" s="506" t="s">
        <v>413</v>
      </c>
      <c r="D41" s="506"/>
      <c r="E41" s="506"/>
      <c r="F41" s="77">
        <v>1</v>
      </c>
    </row>
    <row r="42" spans="2:19" s="57" customFormat="1" ht="20.25">
      <c r="B42" s="274" t="s">
        <v>394</v>
      </c>
      <c r="C42" s="506" t="s">
        <v>414</v>
      </c>
      <c r="D42" s="506"/>
      <c r="E42" s="506"/>
      <c r="F42" s="77">
        <v>2</v>
      </c>
    </row>
    <row r="43" spans="2:19" s="57" customFormat="1" ht="20.25">
      <c r="B43" s="275" t="s">
        <v>396</v>
      </c>
      <c r="C43" s="506" t="s">
        <v>415</v>
      </c>
      <c r="D43" s="506"/>
      <c r="E43" s="506"/>
      <c r="F43" s="77">
        <v>3</v>
      </c>
    </row>
    <row r="44" spans="2:19" s="57" customFormat="1" ht="20.25">
      <c r="B44" s="276" t="s">
        <v>398</v>
      </c>
      <c r="C44" s="506" t="s">
        <v>416</v>
      </c>
      <c r="D44" s="506"/>
      <c r="E44" s="506"/>
      <c r="F44" s="77">
        <v>4</v>
      </c>
    </row>
    <row r="45" spans="2:19" s="57" customFormat="1" ht="20.25">
      <c r="B45" s="277" t="s">
        <v>400</v>
      </c>
      <c r="C45" s="506" t="s">
        <v>417</v>
      </c>
      <c r="D45" s="506"/>
      <c r="E45" s="506"/>
      <c r="F45" s="77">
        <v>5</v>
      </c>
    </row>
    <row r="46" spans="2:19" s="57" customFormat="1" ht="20.25">
      <c r="B46" s="65"/>
      <c r="C46" s="65" t="s">
        <v>418</v>
      </c>
      <c r="D46" s="65"/>
      <c r="F46" s="66"/>
    </row>
    <row r="47" spans="2:19" s="57" customFormat="1" ht="20.25">
      <c r="B47" s="65"/>
      <c r="C47" s="65"/>
      <c r="D47" s="65"/>
      <c r="F47" s="66"/>
    </row>
    <row r="48" spans="2:19" s="57" customFormat="1" ht="20.25">
      <c r="B48" s="58"/>
      <c r="C48" s="505" t="s">
        <v>419</v>
      </c>
      <c r="D48" s="505"/>
      <c r="E48" s="505"/>
      <c r="F48" s="66"/>
    </row>
    <row r="49" spans="2:11" s="57" customFormat="1" ht="20.25" customHeight="1">
      <c r="B49" s="60" t="s">
        <v>392</v>
      </c>
      <c r="C49" s="506" t="s">
        <v>420</v>
      </c>
      <c r="D49" s="506"/>
      <c r="E49" s="506"/>
      <c r="F49" s="77">
        <v>1</v>
      </c>
    </row>
    <row r="50" spans="2:11" s="57" customFormat="1" ht="20.25" customHeight="1">
      <c r="B50" s="61" t="s">
        <v>394</v>
      </c>
      <c r="C50" s="506" t="s">
        <v>421</v>
      </c>
      <c r="D50" s="506"/>
      <c r="E50" s="506"/>
      <c r="F50" s="77">
        <v>2</v>
      </c>
      <c r="K50" s="58"/>
    </row>
    <row r="51" spans="2:11" s="57" customFormat="1" ht="20.25" customHeight="1">
      <c r="B51" s="62" t="s">
        <v>396</v>
      </c>
      <c r="C51" s="506" t="s">
        <v>422</v>
      </c>
      <c r="D51" s="506"/>
      <c r="E51" s="506"/>
      <c r="F51" s="77">
        <v>3</v>
      </c>
    </row>
    <row r="52" spans="2:11" s="57" customFormat="1" ht="20.25" customHeight="1">
      <c r="B52" s="63" t="s">
        <v>398</v>
      </c>
      <c r="C52" s="506" t="s">
        <v>423</v>
      </c>
      <c r="D52" s="506"/>
      <c r="E52" s="506"/>
      <c r="F52" s="77">
        <v>4</v>
      </c>
    </row>
    <row r="53" spans="2:11" s="57" customFormat="1" ht="20.25" customHeight="1">
      <c r="B53" s="64" t="s">
        <v>400</v>
      </c>
      <c r="C53" s="506" t="s">
        <v>424</v>
      </c>
      <c r="D53" s="506"/>
      <c r="E53" s="506"/>
      <c r="F53" s="77">
        <v>5</v>
      </c>
    </row>
    <row r="54" spans="2:11" s="57" customFormat="1" ht="20.25">
      <c r="B54" s="65"/>
      <c r="C54" s="65"/>
      <c r="D54" s="65"/>
      <c r="E54" s="65"/>
      <c r="F54" s="66"/>
    </row>
    <row r="55" spans="2:11" s="57" customFormat="1" ht="20.25"/>
    <row r="56" spans="2:11" s="57" customFormat="1" ht="20.25" customHeight="1">
      <c r="B56" s="58"/>
      <c r="C56" s="278" t="s">
        <v>390</v>
      </c>
      <c r="D56" s="278"/>
      <c r="E56" s="278"/>
      <c r="F56" s="66"/>
    </row>
    <row r="57" spans="2:11" s="57" customFormat="1" ht="20.25" customHeight="1">
      <c r="B57" s="60" t="s">
        <v>392</v>
      </c>
      <c r="C57" s="509" t="s">
        <v>403</v>
      </c>
      <c r="D57" s="509"/>
      <c r="E57" s="509"/>
      <c r="F57" s="77">
        <v>1</v>
      </c>
    </row>
    <row r="58" spans="2:11" s="57" customFormat="1" ht="20.25" customHeight="1">
      <c r="B58" s="61" t="s">
        <v>394</v>
      </c>
      <c r="C58" s="509" t="s">
        <v>405</v>
      </c>
      <c r="D58" s="509"/>
      <c r="E58" s="509"/>
      <c r="F58" s="77">
        <v>2</v>
      </c>
    </row>
    <row r="59" spans="2:11" s="57" customFormat="1" ht="20.25" customHeight="1">
      <c r="B59" s="62" t="s">
        <v>396</v>
      </c>
      <c r="C59" s="509" t="s">
        <v>407</v>
      </c>
      <c r="D59" s="509"/>
      <c r="E59" s="509"/>
      <c r="F59" s="77">
        <v>3</v>
      </c>
    </row>
    <row r="60" spans="2:11" s="57" customFormat="1" ht="20.25" customHeight="1">
      <c r="B60" s="63" t="s">
        <v>398</v>
      </c>
      <c r="C60" s="509" t="s">
        <v>408</v>
      </c>
      <c r="D60" s="509"/>
      <c r="E60" s="509"/>
      <c r="F60" s="77">
        <v>4</v>
      </c>
    </row>
    <row r="61" spans="2:11" s="57" customFormat="1" ht="20.25" customHeight="1">
      <c r="B61" s="64" t="s">
        <v>400</v>
      </c>
      <c r="C61" s="509" t="s">
        <v>409</v>
      </c>
      <c r="D61" s="509"/>
      <c r="E61" s="509"/>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1" sqref="K11:P11"/>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12" t="s">
        <v>425</v>
      </c>
      <c r="C4" s="513"/>
      <c r="D4" s="513"/>
      <c r="E4" s="514" t="s">
        <v>426</v>
      </c>
      <c r="F4" s="514"/>
      <c r="G4" s="514"/>
      <c r="H4" s="514"/>
      <c r="I4" s="515"/>
      <c r="Q4" s="516" t="s">
        <v>427</v>
      </c>
      <c r="R4" s="516"/>
    </row>
    <row r="5" spans="2:19">
      <c r="B5" s="512"/>
      <c r="C5" s="513"/>
      <c r="D5" s="513"/>
      <c r="E5" s="514"/>
      <c r="F5" s="514"/>
      <c r="G5" s="514"/>
      <c r="H5" s="514"/>
      <c r="I5" s="515"/>
      <c r="Q5" s="516"/>
      <c r="R5" s="516"/>
    </row>
    <row r="6" spans="2:19">
      <c r="B6" s="512"/>
      <c r="C6" s="513"/>
      <c r="D6" s="513"/>
      <c r="E6" s="514"/>
      <c r="F6" s="514"/>
      <c r="G6" s="514"/>
      <c r="H6" s="514"/>
      <c r="I6" s="515"/>
      <c r="Q6" s="516"/>
      <c r="R6" s="516"/>
    </row>
    <row r="7" spans="2:19" ht="15.75" thickBot="1">
      <c r="B7" s="81"/>
      <c r="I7" s="82"/>
    </row>
    <row r="8" spans="2:19" ht="62.25" customHeight="1" thickBot="1">
      <c r="B8" s="517" t="s">
        <v>372</v>
      </c>
      <c r="C8" s="518"/>
      <c r="D8" s="43" t="s">
        <v>428</v>
      </c>
      <c r="E8" s="44">
        <v>5</v>
      </c>
      <c r="F8" s="44">
        <v>10</v>
      </c>
      <c r="G8" s="44">
        <v>15</v>
      </c>
      <c r="H8" s="44">
        <v>20</v>
      </c>
      <c r="I8" s="83">
        <v>25</v>
      </c>
      <c r="K8" s="519" t="s">
        <v>429</v>
      </c>
      <c r="L8" s="520"/>
      <c r="M8" s="520"/>
      <c r="N8" s="520"/>
      <c r="O8" s="520"/>
      <c r="P8" s="521"/>
      <c r="Q8" s="522" t="s">
        <v>430</v>
      </c>
      <c r="R8" s="522"/>
      <c r="S8" s="9" t="s">
        <v>431</v>
      </c>
    </row>
    <row r="9" spans="2:19" ht="62.25" customHeight="1" thickBot="1">
      <c r="B9" s="517"/>
      <c r="C9" s="518"/>
      <c r="D9" s="43" t="s">
        <v>432</v>
      </c>
      <c r="E9" s="45">
        <v>4</v>
      </c>
      <c r="F9" s="45">
        <v>8</v>
      </c>
      <c r="G9" s="44">
        <v>12</v>
      </c>
      <c r="H9" s="44">
        <v>16</v>
      </c>
      <c r="I9" s="83">
        <v>20</v>
      </c>
      <c r="K9" s="523" t="s">
        <v>433</v>
      </c>
      <c r="L9" s="524"/>
      <c r="M9" s="524"/>
      <c r="N9" s="524"/>
      <c r="O9" s="524"/>
      <c r="P9" s="524"/>
      <c r="Q9" s="525" t="s">
        <v>434</v>
      </c>
      <c r="R9" s="526"/>
      <c r="S9" s="9" t="s">
        <v>435</v>
      </c>
    </row>
    <row r="10" spans="2:19" ht="62.25" customHeight="1" thickBot="1">
      <c r="B10" s="517"/>
      <c r="C10" s="518"/>
      <c r="D10" s="43" t="s">
        <v>436</v>
      </c>
      <c r="E10" s="45">
        <v>3</v>
      </c>
      <c r="F10" s="45">
        <v>6</v>
      </c>
      <c r="G10" s="45">
        <v>9</v>
      </c>
      <c r="H10" s="44">
        <v>12</v>
      </c>
      <c r="I10" s="83">
        <v>15</v>
      </c>
      <c r="K10" s="527" t="s">
        <v>396</v>
      </c>
      <c r="L10" s="528"/>
      <c r="M10" s="528"/>
      <c r="N10" s="528"/>
      <c r="O10" s="528"/>
      <c r="P10" s="528"/>
      <c r="Q10" s="522" t="s">
        <v>437</v>
      </c>
      <c r="R10" s="522"/>
      <c r="S10" s="9" t="s">
        <v>438</v>
      </c>
    </row>
    <row r="11" spans="2:19" ht="62.25" customHeight="1">
      <c r="B11" s="517"/>
      <c r="C11" s="518"/>
      <c r="D11" s="43" t="s">
        <v>439</v>
      </c>
      <c r="E11" s="46">
        <v>2</v>
      </c>
      <c r="F11" s="45">
        <v>4</v>
      </c>
      <c r="G11" s="45">
        <v>6</v>
      </c>
      <c r="H11" s="44">
        <v>8</v>
      </c>
      <c r="I11" s="83">
        <v>10</v>
      </c>
      <c r="K11" s="529" t="s">
        <v>440</v>
      </c>
      <c r="L11" s="530"/>
      <c r="M11" s="530"/>
      <c r="N11" s="530"/>
      <c r="O11" s="530"/>
      <c r="P11" s="530"/>
      <c r="Q11" s="522" t="s">
        <v>369</v>
      </c>
      <c r="R11" s="531"/>
      <c r="S11" s="9" t="s">
        <v>369</v>
      </c>
    </row>
    <row r="12" spans="2:19" ht="62.25" customHeight="1">
      <c r="B12" s="517"/>
      <c r="C12" s="518"/>
      <c r="D12" s="43" t="s">
        <v>441</v>
      </c>
      <c r="E12" s="46">
        <v>1</v>
      </c>
      <c r="F12" s="46">
        <v>2</v>
      </c>
      <c r="G12" s="45">
        <v>3</v>
      </c>
      <c r="H12" s="44">
        <v>4</v>
      </c>
      <c r="I12" s="83">
        <v>5</v>
      </c>
    </row>
    <row r="13" spans="2:19" ht="62.25" customHeight="1" thickBot="1">
      <c r="B13" s="84"/>
      <c r="C13" s="510" t="s">
        <v>442</v>
      </c>
      <c r="D13" s="511"/>
      <c r="E13" s="85" t="s">
        <v>443</v>
      </c>
      <c r="F13" s="85" t="s">
        <v>444</v>
      </c>
      <c r="G13" s="85" t="s">
        <v>445</v>
      </c>
      <c r="H13" s="85" t="s">
        <v>446</v>
      </c>
      <c r="I13" s="86" t="s">
        <v>447</v>
      </c>
    </row>
    <row r="17" spans="4:6">
      <c r="D17" s="9"/>
      <c r="E17" s="9"/>
      <c r="F17" s="9"/>
    </row>
    <row r="18" spans="4:6" ht="15.75">
      <c r="D18" s="14" t="s">
        <v>448</v>
      </c>
      <c r="E18" s="87" t="s">
        <v>440</v>
      </c>
      <c r="F18" s="87">
        <v>1</v>
      </c>
    </row>
    <row r="19" spans="4:6">
      <c r="D19" s="14" t="s">
        <v>449</v>
      </c>
      <c r="E19" s="14" t="s">
        <v>440</v>
      </c>
      <c r="F19" s="14">
        <v>2</v>
      </c>
    </row>
    <row r="20" spans="4:6">
      <c r="D20" s="14" t="s">
        <v>450</v>
      </c>
      <c r="E20" s="14" t="s">
        <v>396</v>
      </c>
      <c r="F20" s="14">
        <v>2</v>
      </c>
    </row>
    <row r="21" spans="4:6">
      <c r="D21" s="14" t="s">
        <v>451</v>
      </c>
      <c r="E21" s="14" t="s">
        <v>452</v>
      </c>
      <c r="F21" s="14">
        <v>3</v>
      </c>
    </row>
    <row r="22" spans="4:6">
      <c r="D22" s="14" t="s">
        <v>453</v>
      </c>
      <c r="E22" s="14" t="s">
        <v>429</v>
      </c>
      <c r="F22" s="14">
        <v>4</v>
      </c>
    </row>
    <row r="23" spans="4:6">
      <c r="D23" s="14" t="s">
        <v>454</v>
      </c>
      <c r="E23" s="14" t="s">
        <v>440</v>
      </c>
      <c r="F23" s="14">
        <v>1</v>
      </c>
    </row>
    <row r="24" spans="4:6">
      <c r="D24" s="14" t="s">
        <v>455</v>
      </c>
      <c r="E24" s="14" t="s">
        <v>396</v>
      </c>
      <c r="F24" s="14">
        <v>2</v>
      </c>
    </row>
    <row r="25" spans="4:6">
      <c r="D25" s="14" t="s">
        <v>456</v>
      </c>
      <c r="E25" s="14" t="s">
        <v>396</v>
      </c>
      <c r="F25" s="14">
        <v>2</v>
      </c>
    </row>
    <row r="26" spans="4:6">
      <c r="D26" s="14" t="s">
        <v>457</v>
      </c>
      <c r="E26" s="14" t="s">
        <v>433</v>
      </c>
      <c r="F26" s="14">
        <v>3</v>
      </c>
    </row>
    <row r="27" spans="4:6">
      <c r="D27" s="14" t="s">
        <v>458</v>
      </c>
      <c r="E27" s="14" t="s">
        <v>429</v>
      </c>
      <c r="F27" s="14">
        <v>4</v>
      </c>
    </row>
    <row r="28" spans="4:6">
      <c r="D28" s="14" t="s">
        <v>459</v>
      </c>
      <c r="E28" s="14" t="s">
        <v>396</v>
      </c>
      <c r="F28" s="14">
        <v>2</v>
      </c>
    </row>
    <row r="29" spans="4:6">
      <c r="D29" s="14" t="s">
        <v>460</v>
      </c>
      <c r="E29" s="14" t="s">
        <v>396</v>
      </c>
      <c r="F29" s="14">
        <v>2</v>
      </c>
    </row>
    <row r="30" spans="4:6">
      <c r="D30" s="14" t="s">
        <v>461</v>
      </c>
      <c r="E30" s="14" t="s">
        <v>396</v>
      </c>
      <c r="F30" s="14">
        <v>2</v>
      </c>
    </row>
    <row r="31" spans="4:6">
      <c r="D31" s="14" t="s">
        <v>462</v>
      </c>
      <c r="E31" s="14" t="s">
        <v>433</v>
      </c>
      <c r="F31" s="14">
        <v>3</v>
      </c>
    </row>
    <row r="32" spans="4:6">
      <c r="D32" s="14" t="s">
        <v>463</v>
      </c>
      <c r="E32" s="14" t="s">
        <v>429</v>
      </c>
      <c r="F32" s="14">
        <v>4</v>
      </c>
    </row>
    <row r="33" spans="4:6">
      <c r="D33" s="14" t="s">
        <v>464</v>
      </c>
      <c r="E33" s="14" t="s">
        <v>396</v>
      </c>
      <c r="F33" s="14">
        <v>2</v>
      </c>
    </row>
    <row r="34" spans="4:6">
      <c r="D34" s="14" t="s">
        <v>465</v>
      </c>
      <c r="E34" s="14" t="s">
        <v>396</v>
      </c>
      <c r="F34" s="14">
        <v>2</v>
      </c>
    </row>
    <row r="35" spans="4:6">
      <c r="D35" s="14" t="s">
        <v>466</v>
      </c>
      <c r="E35" s="14" t="s">
        <v>433</v>
      </c>
      <c r="F35" s="14">
        <v>3</v>
      </c>
    </row>
    <row r="36" spans="4:6">
      <c r="D36" s="14" t="s">
        <v>467</v>
      </c>
      <c r="E36" s="14" t="s">
        <v>433</v>
      </c>
      <c r="F36" s="14">
        <v>3</v>
      </c>
    </row>
    <row r="37" spans="4:6">
      <c r="D37" s="14" t="s">
        <v>468</v>
      </c>
      <c r="E37" s="14" t="s">
        <v>429</v>
      </c>
      <c r="F37" s="14">
        <v>4</v>
      </c>
    </row>
    <row r="38" spans="4:6">
      <c r="D38" s="14" t="s">
        <v>469</v>
      </c>
      <c r="E38" s="14" t="s">
        <v>433</v>
      </c>
      <c r="F38" s="14">
        <v>3</v>
      </c>
    </row>
    <row r="39" spans="4:6">
      <c r="D39" s="14" t="s">
        <v>470</v>
      </c>
      <c r="E39" s="14" t="s">
        <v>433</v>
      </c>
      <c r="F39" s="14">
        <v>3</v>
      </c>
    </row>
    <row r="40" spans="4:6">
      <c r="D40" s="14" t="s">
        <v>471</v>
      </c>
      <c r="E40" s="14" t="s">
        <v>433</v>
      </c>
      <c r="F40" s="14">
        <v>3</v>
      </c>
    </row>
    <row r="41" spans="4:6">
      <c r="D41" s="14" t="s">
        <v>472</v>
      </c>
      <c r="E41" s="14" t="s">
        <v>433</v>
      </c>
      <c r="F41" s="14">
        <v>3</v>
      </c>
    </row>
    <row r="42" spans="4:6">
      <c r="D42" s="14" t="s">
        <v>473</v>
      </c>
      <c r="E42" s="14" t="s">
        <v>429</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8"/>
  <sheetViews>
    <sheetView showGridLines="0" topLeftCell="A6" zoomScale="80" zoomScaleNormal="80" workbookViewId="0">
      <pane ySplit="2" topLeftCell="A8" activePane="bottomLeft" state="frozen"/>
      <selection activeCell="A6" sqref="A6"/>
      <selection pane="bottomLeft" activeCell="H19" sqref="H19:H2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48.855468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9"/>
      <c r="B1" s="279"/>
      <c r="C1" s="544"/>
      <c r="D1" s="544"/>
      <c r="E1" s="544"/>
      <c r="F1" s="544"/>
      <c r="G1" s="544"/>
      <c r="H1" s="544"/>
      <c r="I1" s="544"/>
      <c r="J1" s="544"/>
      <c r="K1" s="544"/>
      <c r="L1" s="545"/>
      <c r="M1" s="54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79"/>
      <c r="B2" s="279"/>
      <c r="C2" s="544"/>
      <c r="D2" s="544"/>
      <c r="E2" s="544"/>
      <c r="F2" s="544"/>
      <c r="G2" s="544"/>
      <c r="H2" s="544"/>
      <c r="I2" s="544"/>
      <c r="J2" s="544"/>
      <c r="K2" s="544"/>
      <c r="L2" s="545"/>
      <c r="M2" s="546"/>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263</v>
      </c>
      <c r="B3" s="437"/>
      <c r="C3" s="483" t="s">
        <v>4</v>
      </c>
      <c r="D3" s="483"/>
      <c r="E3" s="483"/>
      <c r="F3" s="483"/>
      <c r="G3" s="483"/>
      <c r="H3" s="483"/>
      <c r="I3" s="483"/>
      <c r="J3" s="483"/>
      <c r="K3" s="483"/>
      <c r="L3" s="483"/>
      <c r="M3" s="48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7" t="s">
        <v>264</v>
      </c>
      <c r="B4" s="437"/>
      <c r="C4" s="482" t="s">
        <v>474</v>
      </c>
      <c r="D4" s="482"/>
      <c r="E4" s="482"/>
      <c r="F4" s="482"/>
      <c r="G4" s="482"/>
      <c r="H4" s="482"/>
      <c r="I4" s="482"/>
      <c r="J4" s="482"/>
      <c r="K4" s="482"/>
      <c r="L4" s="482"/>
      <c r="M4" s="48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7" t="s">
        <v>266</v>
      </c>
      <c r="B5" s="437"/>
      <c r="C5" s="386" t="s">
        <v>506</v>
      </c>
      <c r="D5" s="537"/>
      <c r="E5" s="537"/>
      <c r="F5" s="537"/>
      <c r="G5" s="537"/>
      <c r="H5" s="537"/>
      <c r="I5" s="537"/>
      <c r="J5" s="537"/>
      <c r="K5" s="537"/>
      <c r="L5" s="537"/>
      <c r="M5" s="53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32" t="s">
        <v>475</v>
      </c>
      <c r="B6" s="533"/>
      <c r="C6" s="534"/>
      <c r="D6" s="535" t="s">
        <v>476</v>
      </c>
      <c r="E6" s="535"/>
      <c r="F6" s="535"/>
      <c r="G6" s="536" t="s">
        <v>477</v>
      </c>
      <c r="H6" s="539" t="s">
        <v>478</v>
      </c>
      <c r="I6" s="541" t="s">
        <v>479</v>
      </c>
      <c r="J6" s="542"/>
      <c r="K6" s="541" t="s">
        <v>480</v>
      </c>
      <c r="L6" s="542"/>
      <c r="M6" s="543" t="s">
        <v>481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205</v>
      </c>
      <c r="C7" s="27" t="s">
        <v>207</v>
      </c>
      <c r="D7" s="20" t="s">
        <v>217</v>
      </c>
      <c r="E7" s="20" t="s">
        <v>482</v>
      </c>
      <c r="F7" s="20" t="s">
        <v>483</v>
      </c>
      <c r="G7" s="536"/>
      <c r="H7" s="540"/>
      <c r="I7" s="21" t="s">
        <v>484</v>
      </c>
      <c r="J7" s="21" t="s">
        <v>485</v>
      </c>
      <c r="K7" s="21" t="s">
        <v>486</v>
      </c>
      <c r="L7" s="21" t="s">
        <v>487</v>
      </c>
      <c r="M7" s="54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7"/>
      <c r="B8" s="548"/>
      <c r="C8" s="548"/>
      <c r="D8" s="548"/>
      <c r="E8" s="548"/>
      <c r="F8" s="548"/>
      <c r="G8" s="54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9">
        <f>'7- Mapa Final'!A10</f>
        <v>1</v>
      </c>
      <c r="B9" s="551" t="str">
        <f>'7- Mapa Final'!B10</f>
        <v xml:space="preserve">Incumplimiento de los requisitos legales del SG-SST </v>
      </c>
      <c r="C9" s="551" t="str">
        <f>'7- Mapa Final'!C10</f>
        <v>No implementar dentro de los tiempos legales el SSST o implementarlo en forma parcial</v>
      </c>
      <c r="D9" s="561" t="str">
        <f>'7- Mapa Final'!J10</f>
        <v>Muy Baja - 1</v>
      </c>
      <c r="E9" s="563" t="str">
        <f>'7- Mapa Final'!K10</f>
        <v>Moderado - 3</v>
      </c>
      <c r="F9" s="557" t="str">
        <f>'7- Mapa Final'!M10</f>
        <v>Moderado - 3</v>
      </c>
      <c r="G9" s="395" t="s">
        <v>369</v>
      </c>
      <c r="H9" s="559"/>
      <c r="I9" s="559"/>
      <c r="J9" s="559" t="s">
        <v>512</v>
      </c>
      <c r="K9" s="553">
        <v>45292</v>
      </c>
      <c r="L9" s="553">
        <v>45382</v>
      </c>
      <c r="M9" s="555" t="s">
        <v>516</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50"/>
      <c r="B10" s="552"/>
      <c r="C10" s="552"/>
      <c r="D10" s="562"/>
      <c r="E10" s="564"/>
      <c r="F10" s="558"/>
      <c r="G10" s="396"/>
      <c r="H10" s="554"/>
      <c r="I10" s="554"/>
      <c r="J10" s="554"/>
      <c r="K10" s="554"/>
      <c r="L10" s="554"/>
      <c r="M10" s="556"/>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50"/>
      <c r="B11" s="552"/>
      <c r="C11" s="552"/>
      <c r="D11" s="562"/>
      <c r="E11" s="564"/>
      <c r="F11" s="558"/>
      <c r="G11" s="396"/>
      <c r="H11" s="554"/>
      <c r="I11" s="554"/>
      <c r="J11" s="554"/>
      <c r="K11" s="554"/>
      <c r="L11" s="554"/>
      <c r="M11" s="55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50"/>
      <c r="B12" s="552"/>
      <c r="C12" s="552"/>
      <c r="D12" s="562"/>
      <c r="E12" s="564"/>
      <c r="F12" s="558"/>
      <c r="G12" s="396"/>
      <c r="H12" s="554"/>
      <c r="I12" s="554"/>
      <c r="J12" s="554"/>
      <c r="K12" s="554"/>
      <c r="L12" s="554"/>
      <c r="M12" s="55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50"/>
      <c r="B13" s="552"/>
      <c r="C13" s="552"/>
      <c r="D13" s="562"/>
      <c r="E13" s="564"/>
      <c r="F13" s="558"/>
      <c r="G13" s="396"/>
      <c r="H13" s="554"/>
      <c r="I13" s="554"/>
      <c r="J13" s="554"/>
      <c r="K13" s="554"/>
      <c r="L13" s="554"/>
      <c r="M13" s="55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50"/>
      <c r="B14" s="552"/>
      <c r="C14" s="552"/>
      <c r="D14" s="562"/>
      <c r="E14" s="564"/>
      <c r="F14" s="558"/>
      <c r="G14" s="396"/>
      <c r="H14" s="554"/>
      <c r="I14" s="554"/>
      <c r="J14" s="554"/>
      <c r="K14" s="554"/>
      <c r="L14" s="554"/>
      <c r="M14" s="55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50"/>
      <c r="B15" s="552"/>
      <c r="C15" s="552"/>
      <c r="D15" s="562"/>
      <c r="E15" s="564"/>
      <c r="F15" s="558"/>
      <c r="G15" s="396"/>
      <c r="H15" s="554"/>
      <c r="I15" s="554"/>
      <c r="J15" s="554"/>
      <c r="K15" s="554"/>
      <c r="L15" s="554"/>
      <c r="M15" s="55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50"/>
      <c r="B16" s="552"/>
      <c r="C16" s="552"/>
      <c r="D16" s="562"/>
      <c r="E16" s="564"/>
      <c r="F16" s="558"/>
      <c r="G16" s="396"/>
      <c r="H16" s="554"/>
      <c r="I16" s="554"/>
      <c r="J16" s="554"/>
      <c r="K16" s="554"/>
      <c r="L16" s="554"/>
      <c r="M16" s="55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50"/>
      <c r="B17" s="552"/>
      <c r="C17" s="552"/>
      <c r="D17" s="562"/>
      <c r="E17" s="564"/>
      <c r="F17" s="558"/>
      <c r="G17" s="396"/>
      <c r="H17" s="554"/>
      <c r="I17" s="554"/>
      <c r="J17" s="554"/>
      <c r="K17" s="554"/>
      <c r="L17" s="554"/>
      <c r="M17" s="55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50"/>
      <c r="B18" s="552"/>
      <c r="C18" s="552"/>
      <c r="D18" s="562"/>
      <c r="E18" s="564"/>
      <c r="F18" s="558"/>
      <c r="G18" s="396"/>
      <c r="H18" s="554"/>
      <c r="I18" s="554"/>
      <c r="J18" s="554"/>
      <c r="K18" s="554"/>
      <c r="L18" s="554"/>
      <c r="M18" s="55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 r="A19" s="550">
        <f>'7- Mapa Final'!A20</f>
        <v>2</v>
      </c>
      <c r="B19" s="552" t="str">
        <f>'7- Mapa Final'!B20</f>
        <v>Incumplimiento Plan Trabajo de SG-SST</v>
      </c>
      <c r="C19" s="552" t="str">
        <f>'7- Mapa Final'!C20</f>
        <v>Posibilidad de incumplimiento de las metas establecidas por omisión en la ejecución de actividades del plan anual de SST.</v>
      </c>
      <c r="D19" s="565" t="str">
        <f>'7- Mapa Final'!J20</f>
        <v>Muy Baja - 1</v>
      </c>
      <c r="E19" s="566" t="str">
        <f>'7- Mapa Final'!K20</f>
        <v>Moderado - 3</v>
      </c>
      <c r="F19" s="558" t="str">
        <f>'7- Mapa Final'!M20</f>
        <v>Moderado - 3</v>
      </c>
      <c r="G19" s="396" t="s">
        <v>369</v>
      </c>
      <c r="H19" s="554"/>
      <c r="I19" s="554"/>
      <c r="J19" s="554" t="s">
        <v>512</v>
      </c>
      <c r="K19" s="560">
        <v>45292</v>
      </c>
      <c r="L19" s="560">
        <v>45382</v>
      </c>
      <c r="M19" s="555" t="s">
        <v>515</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50"/>
      <c r="B20" s="552"/>
      <c r="C20" s="552"/>
      <c r="D20" s="562"/>
      <c r="E20" s="564"/>
      <c r="F20" s="558"/>
      <c r="G20" s="396"/>
      <c r="H20" s="554"/>
      <c r="I20" s="554"/>
      <c r="J20" s="554"/>
      <c r="K20" s="554"/>
      <c r="L20" s="554"/>
      <c r="M20" s="55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50"/>
      <c r="B21" s="552"/>
      <c r="C21" s="552"/>
      <c r="D21" s="562"/>
      <c r="E21" s="564"/>
      <c r="F21" s="558"/>
      <c r="G21" s="396"/>
      <c r="H21" s="554"/>
      <c r="I21" s="554"/>
      <c r="J21" s="554"/>
      <c r="K21" s="554"/>
      <c r="L21" s="554"/>
      <c r="M21" s="55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50"/>
      <c r="B22" s="552"/>
      <c r="C22" s="552"/>
      <c r="D22" s="562"/>
      <c r="E22" s="564"/>
      <c r="F22" s="558"/>
      <c r="G22" s="396"/>
      <c r="H22" s="554"/>
      <c r="I22" s="554"/>
      <c r="J22" s="554"/>
      <c r="K22" s="554"/>
      <c r="L22" s="554"/>
      <c r="M22" s="55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50"/>
      <c r="B23" s="552"/>
      <c r="C23" s="552"/>
      <c r="D23" s="562"/>
      <c r="E23" s="564"/>
      <c r="F23" s="558"/>
      <c r="G23" s="396"/>
      <c r="H23" s="554"/>
      <c r="I23" s="554"/>
      <c r="J23" s="554"/>
      <c r="K23" s="554"/>
      <c r="L23" s="554"/>
      <c r="M23" s="55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50"/>
      <c r="B24" s="552"/>
      <c r="C24" s="552"/>
      <c r="D24" s="562"/>
      <c r="E24" s="564"/>
      <c r="F24" s="558"/>
      <c r="G24" s="396"/>
      <c r="H24" s="554"/>
      <c r="I24" s="554"/>
      <c r="J24" s="554"/>
      <c r="K24" s="554"/>
      <c r="L24" s="554"/>
      <c r="M24" s="556"/>
      <c r="N24" s="26"/>
      <c r="O24" s="26"/>
    </row>
    <row r="25" spans="1:169">
      <c r="A25" s="550"/>
      <c r="B25" s="552"/>
      <c r="C25" s="552"/>
      <c r="D25" s="562"/>
      <c r="E25" s="564"/>
      <c r="F25" s="558"/>
      <c r="G25" s="396"/>
      <c r="H25" s="554"/>
      <c r="I25" s="554"/>
      <c r="J25" s="554"/>
      <c r="K25" s="554"/>
      <c r="L25" s="554"/>
      <c r="M25" s="556"/>
      <c r="N25" s="26"/>
      <c r="O25" s="26"/>
    </row>
    <row r="26" spans="1:169">
      <c r="A26" s="550"/>
      <c r="B26" s="552"/>
      <c r="C26" s="552"/>
      <c r="D26" s="562"/>
      <c r="E26" s="564"/>
      <c r="F26" s="558"/>
      <c r="G26" s="396"/>
      <c r="H26" s="554"/>
      <c r="I26" s="554"/>
      <c r="J26" s="554"/>
      <c r="K26" s="554"/>
      <c r="L26" s="554"/>
      <c r="M26" s="556"/>
      <c r="N26" s="26"/>
      <c r="O26" s="26"/>
    </row>
    <row r="27" spans="1:169">
      <c r="A27" s="550"/>
      <c r="B27" s="552"/>
      <c r="C27" s="552"/>
      <c r="D27" s="562"/>
      <c r="E27" s="564"/>
      <c r="F27" s="558"/>
      <c r="G27" s="396"/>
      <c r="H27" s="554"/>
      <c r="I27" s="554"/>
      <c r="J27" s="554"/>
      <c r="K27" s="554"/>
      <c r="L27" s="554"/>
      <c r="M27" s="556"/>
      <c r="N27" s="26"/>
      <c r="O27" s="26"/>
    </row>
    <row r="28" spans="1:169">
      <c r="A28" s="550"/>
      <c r="B28" s="552"/>
      <c r="C28" s="552"/>
      <c r="D28" s="562"/>
      <c r="E28" s="564"/>
      <c r="F28" s="558"/>
      <c r="G28" s="396"/>
      <c r="H28" s="554"/>
      <c r="I28" s="554"/>
      <c r="J28" s="554"/>
      <c r="K28" s="554"/>
      <c r="L28" s="554"/>
      <c r="M28" s="556"/>
      <c r="N28" s="26"/>
      <c r="O28" s="26"/>
    </row>
    <row r="29" spans="1:169" s="18" customFormat="1" ht="12.75" customHeight="1">
      <c r="A29" s="550">
        <f>'7- Mapa Final'!A30</f>
        <v>3</v>
      </c>
      <c r="B29" s="552" t="str">
        <f>'7- Mapa Final'!B30</f>
        <v xml:space="preserve">Aumento de Accidentes de trabajo y enfermedades laborales o salud pública </v>
      </c>
      <c r="C29" s="552"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65" t="str">
        <f>'7- Mapa Final'!J30</f>
        <v>Muy Baja - 1</v>
      </c>
      <c r="E29" s="566" t="str">
        <f>'7- Mapa Final'!K30</f>
        <v>Moderado - 3</v>
      </c>
      <c r="F29" s="558" t="str">
        <f>'7- Mapa Final'!M30</f>
        <v>Moderado - 3</v>
      </c>
      <c r="G29" s="396" t="s">
        <v>369</v>
      </c>
      <c r="H29" s="554"/>
      <c r="I29" s="554"/>
      <c r="J29" s="554" t="s">
        <v>512</v>
      </c>
      <c r="K29" s="560">
        <v>45292</v>
      </c>
      <c r="L29" s="560">
        <v>45382</v>
      </c>
      <c r="M29" s="556" t="s">
        <v>517</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50"/>
      <c r="B30" s="552"/>
      <c r="C30" s="552"/>
      <c r="D30" s="562"/>
      <c r="E30" s="564"/>
      <c r="F30" s="558"/>
      <c r="G30" s="396"/>
      <c r="H30" s="554"/>
      <c r="I30" s="554"/>
      <c r="J30" s="554"/>
      <c r="K30" s="554"/>
      <c r="L30" s="554"/>
      <c r="M30" s="55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50"/>
      <c r="B31" s="552"/>
      <c r="C31" s="552"/>
      <c r="D31" s="562"/>
      <c r="E31" s="564"/>
      <c r="F31" s="558"/>
      <c r="G31" s="396"/>
      <c r="H31" s="554"/>
      <c r="I31" s="554"/>
      <c r="J31" s="554"/>
      <c r="K31" s="554"/>
      <c r="L31" s="554"/>
      <c r="M31" s="55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50"/>
      <c r="B32" s="552"/>
      <c r="C32" s="552"/>
      <c r="D32" s="562"/>
      <c r="E32" s="564"/>
      <c r="F32" s="558"/>
      <c r="G32" s="396"/>
      <c r="H32" s="554"/>
      <c r="I32" s="554"/>
      <c r="J32" s="554"/>
      <c r="K32" s="554"/>
      <c r="L32" s="554"/>
      <c r="M32" s="55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50"/>
      <c r="B33" s="552"/>
      <c r="C33" s="552"/>
      <c r="D33" s="562"/>
      <c r="E33" s="564"/>
      <c r="F33" s="558"/>
      <c r="G33" s="396"/>
      <c r="H33" s="554"/>
      <c r="I33" s="554"/>
      <c r="J33" s="554"/>
      <c r="K33" s="554"/>
      <c r="L33" s="554"/>
      <c r="M33" s="55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50"/>
      <c r="B34" s="552"/>
      <c r="C34" s="552"/>
      <c r="D34" s="562"/>
      <c r="E34" s="564"/>
      <c r="F34" s="558"/>
      <c r="G34" s="396"/>
      <c r="H34" s="554"/>
      <c r="I34" s="554"/>
      <c r="J34" s="554"/>
      <c r="K34" s="554"/>
      <c r="L34" s="554"/>
      <c r="M34" s="556"/>
      <c r="N34" s="26"/>
      <c r="O34" s="26"/>
    </row>
    <row r="35" spans="1:169">
      <c r="A35" s="550"/>
      <c r="B35" s="552"/>
      <c r="C35" s="552"/>
      <c r="D35" s="562"/>
      <c r="E35" s="564"/>
      <c r="F35" s="558"/>
      <c r="G35" s="396"/>
      <c r="H35" s="554"/>
      <c r="I35" s="554"/>
      <c r="J35" s="554"/>
      <c r="K35" s="554"/>
      <c r="L35" s="554"/>
      <c r="M35" s="556"/>
      <c r="N35" s="26"/>
      <c r="O35" s="26"/>
    </row>
    <row r="36" spans="1:169">
      <c r="A36" s="550"/>
      <c r="B36" s="552"/>
      <c r="C36" s="552"/>
      <c r="D36" s="562"/>
      <c r="E36" s="564"/>
      <c r="F36" s="558"/>
      <c r="G36" s="396"/>
      <c r="H36" s="554"/>
      <c r="I36" s="554"/>
      <c r="J36" s="554"/>
      <c r="K36" s="554"/>
      <c r="L36" s="554"/>
      <c r="M36" s="556"/>
      <c r="N36" s="26"/>
      <c r="O36" s="26"/>
    </row>
    <row r="37" spans="1:169">
      <c r="A37" s="550"/>
      <c r="B37" s="552"/>
      <c r="C37" s="552"/>
      <c r="D37" s="562"/>
      <c r="E37" s="564"/>
      <c r="F37" s="558"/>
      <c r="G37" s="396"/>
      <c r="H37" s="554"/>
      <c r="I37" s="554"/>
      <c r="J37" s="554"/>
      <c r="K37" s="554"/>
      <c r="L37" s="554"/>
      <c r="M37" s="556"/>
      <c r="N37" s="26"/>
      <c r="O37" s="26"/>
    </row>
    <row r="38" spans="1:169">
      <c r="A38" s="550"/>
      <c r="B38" s="552"/>
      <c r="C38" s="552"/>
      <c r="D38" s="562"/>
      <c r="E38" s="564"/>
      <c r="F38" s="558"/>
      <c r="G38" s="396"/>
      <c r="H38" s="554"/>
      <c r="I38" s="554"/>
      <c r="J38" s="554"/>
      <c r="K38" s="554"/>
      <c r="L38" s="554"/>
      <c r="M38" s="556"/>
      <c r="N38" s="26"/>
      <c r="O38" s="26"/>
    </row>
    <row r="39" spans="1:169" s="18" customFormat="1" ht="12.75" customHeight="1">
      <c r="A39" s="550">
        <f>'7- Mapa Final'!A40</f>
        <v>4</v>
      </c>
      <c r="B39" s="552" t="str">
        <f>'7- Mapa Final'!B40</f>
        <v>Recibir dádivas o beneficios a nombre propio o de terceros para  desviar recursos, no presentar o presentar reportes con información no veraz</v>
      </c>
      <c r="C39" s="552" t="str">
        <f>'7- Mapa Final'!C40</f>
        <v xml:space="preserve">Se favorece indebidamente a un servidor judicial a través de la validación del  reporte de accidentes de trabajo ante la Administradora de Riesgos Laborales </v>
      </c>
      <c r="D39" s="565" t="str">
        <f>'7- Mapa Final'!J40</f>
        <v>Muy Baja - 1</v>
      </c>
      <c r="E39" s="566" t="str">
        <f>'7- Mapa Final'!K40</f>
        <v>Moderado - 3</v>
      </c>
      <c r="F39" s="558" t="str">
        <f>'7- Mapa Final'!M40</f>
        <v>Moderado - 3</v>
      </c>
      <c r="G39" s="396" t="s">
        <v>369</v>
      </c>
      <c r="H39" s="554"/>
      <c r="I39" s="554"/>
      <c r="J39" s="554" t="s">
        <v>512</v>
      </c>
      <c r="K39" s="560">
        <v>45292</v>
      </c>
      <c r="L39" s="560">
        <v>45382</v>
      </c>
      <c r="M39" s="556" t="s">
        <v>513</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50"/>
      <c r="B40" s="552"/>
      <c r="C40" s="552"/>
      <c r="D40" s="562"/>
      <c r="E40" s="564"/>
      <c r="F40" s="558"/>
      <c r="G40" s="396"/>
      <c r="H40" s="554"/>
      <c r="I40" s="554"/>
      <c r="J40" s="554"/>
      <c r="K40" s="554"/>
      <c r="L40" s="554"/>
      <c r="M40" s="55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50"/>
      <c r="B41" s="552"/>
      <c r="C41" s="552"/>
      <c r="D41" s="562"/>
      <c r="E41" s="564"/>
      <c r="F41" s="558"/>
      <c r="G41" s="396"/>
      <c r="H41" s="554"/>
      <c r="I41" s="554"/>
      <c r="J41" s="554"/>
      <c r="K41" s="554"/>
      <c r="L41" s="554"/>
      <c r="M41" s="55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50"/>
      <c r="B42" s="552"/>
      <c r="C42" s="552"/>
      <c r="D42" s="562"/>
      <c r="E42" s="564"/>
      <c r="F42" s="558"/>
      <c r="G42" s="396"/>
      <c r="H42" s="554"/>
      <c r="I42" s="554"/>
      <c r="J42" s="554"/>
      <c r="K42" s="554"/>
      <c r="L42" s="554"/>
      <c r="M42" s="55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50"/>
      <c r="B43" s="552"/>
      <c r="C43" s="552"/>
      <c r="D43" s="562"/>
      <c r="E43" s="564"/>
      <c r="F43" s="558"/>
      <c r="G43" s="396"/>
      <c r="H43" s="554"/>
      <c r="I43" s="554"/>
      <c r="J43" s="554"/>
      <c r="K43" s="554"/>
      <c r="L43" s="554"/>
      <c r="M43" s="55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50"/>
      <c r="B44" s="552"/>
      <c r="C44" s="552"/>
      <c r="D44" s="562"/>
      <c r="E44" s="564"/>
      <c r="F44" s="558"/>
      <c r="G44" s="396"/>
      <c r="H44" s="554"/>
      <c r="I44" s="554"/>
      <c r="J44" s="554"/>
      <c r="K44" s="554"/>
      <c r="L44" s="554"/>
      <c r="M44" s="556"/>
      <c r="N44" s="26"/>
      <c r="O44" s="26"/>
    </row>
    <row r="45" spans="1:169">
      <c r="A45" s="550"/>
      <c r="B45" s="552"/>
      <c r="C45" s="552"/>
      <c r="D45" s="562"/>
      <c r="E45" s="564"/>
      <c r="F45" s="558"/>
      <c r="G45" s="396"/>
      <c r="H45" s="554"/>
      <c r="I45" s="554"/>
      <c r="J45" s="554"/>
      <c r="K45" s="554"/>
      <c r="L45" s="554"/>
      <c r="M45" s="556"/>
      <c r="N45" s="26"/>
      <c r="O45" s="26"/>
    </row>
    <row r="46" spans="1:169">
      <c r="A46" s="550"/>
      <c r="B46" s="552"/>
      <c r="C46" s="552"/>
      <c r="D46" s="562"/>
      <c r="E46" s="564"/>
      <c r="F46" s="558"/>
      <c r="G46" s="396"/>
      <c r="H46" s="554"/>
      <c r="I46" s="554"/>
      <c r="J46" s="554"/>
      <c r="K46" s="554"/>
      <c r="L46" s="554"/>
      <c r="M46" s="556"/>
      <c r="N46" s="26"/>
      <c r="O46" s="26"/>
    </row>
    <row r="47" spans="1:169">
      <c r="A47" s="550"/>
      <c r="B47" s="552"/>
      <c r="C47" s="552"/>
      <c r="D47" s="562"/>
      <c r="E47" s="564"/>
      <c r="F47" s="558"/>
      <c r="G47" s="396"/>
      <c r="H47" s="554"/>
      <c r="I47" s="554"/>
      <c r="J47" s="554"/>
      <c r="K47" s="554"/>
      <c r="L47" s="554"/>
      <c r="M47" s="556"/>
      <c r="N47" s="26"/>
      <c r="O47" s="26"/>
    </row>
    <row r="48" spans="1:169">
      <c r="A48" s="550"/>
      <c r="B48" s="552"/>
      <c r="C48" s="552"/>
      <c r="D48" s="562"/>
      <c r="E48" s="564"/>
      <c r="F48" s="558"/>
      <c r="G48" s="396"/>
      <c r="H48" s="554"/>
      <c r="I48" s="554"/>
      <c r="J48" s="554"/>
      <c r="K48" s="554"/>
      <c r="L48" s="554"/>
      <c r="M48" s="556"/>
      <c r="N48" s="26"/>
      <c r="O48" s="26"/>
    </row>
    <row r="49" spans="1:169" s="18" customFormat="1" ht="12.75">
      <c r="A49" s="550">
        <f>'7- Mapa Final'!A50</f>
        <v>5</v>
      </c>
      <c r="B49" s="552"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52" t="str">
        <f>'7- Mapa Final'!C50</f>
        <v>Cuando  se direccionan los requisitos habilitanes y/o técnicos para favorecer  indebidamente  a ciertos proponentes</v>
      </c>
      <c r="D49" s="565" t="str">
        <f>'7- Mapa Final'!J50</f>
        <v>Muy Baja - 1</v>
      </c>
      <c r="E49" s="566" t="str">
        <f>'7- Mapa Final'!K50</f>
        <v>Mayor - 4</v>
      </c>
      <c r="F49" s="558" t="str">
        <f>'7- Mapa Final'!M50</f>
        <v>Alto  - 4</v>
      </c>
      <c r="G49" s="396" t="s">
        <v>438</v>
      </c>
      <c r="H49" s="567" t="s">
        <v>514</v>
      </c>
      <c r="I49" s="554"/>
      <c r="J49" s="554" t="s">
        <v>512</v>
      </c>
      <c r="K49" s="560">
        <v>45292</v>
      </c>
      <c r="L49" s="560">
        <v>45382</v>
      </c>
      <c r="M49" s="556" t="s">
        <v>513</v>
      </c>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50"/>
      <c r="B50" s="552"/>
      <c r="C50" s="552"/>
      <c r="D50" s="562"/>
      <c r="E50" s="564"/>
      <c r="F50" s="558"/>
      <c r="G50" s="396"/>
      <c r="H50" s="554"/>
      <c r="I50" s="554"/>
      <c r="J50" s="554"/>
      <c r="K50" s="554"/>
      <c r="L50" s="554"/>
      <c r="M50" s="55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50"/>
      <c r="B51" s="552"/>
      <c r="C51" s="552"/>
      <c r="D51" s="562"/>
      <c r="E51" s="564"/>
      <c r="F51" s="558"/>
      <c r="G51" s="396"/>
      <c r="H51" s="554"/>
      <c r="I51" s="554"/>
      <c r="J51" s="554"/>
      <c r="K51" s="554"/>
      <c r="L51" s="554"/>
      <c r="M51" s="55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50"/>
      <c r="B52" s="552"/>
      <c r="C52" s="552"/>
      <c r="D52" s="562"/>
      <c r="E52" s="564"/>
      <c r="F52" s="558"/>
      <c r="G52" s="396"/>
      <c r="H52" s="554"/>
      <c r="I52" s="554"/>
      <c r="J52" s="554"/>
      <c r="K52" s="554"/>
      <c r="L52" s="554"/>
      <c r="M52" s="55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50"/>
      <c r="B53" s="552"/>
      <c r="C53" s="552"/>
      <c r="D53" s="562"/>
      <c r="E53" s="564"/>
      <c r="F53" s="558"/>
      <c r="G53" s="396"/>
      <c r="H53" s="554"/>
      <c r="I53" s="554"/>
      <c r="J53" s="554"/>
      <c r="K53" s="554"/>
      <c r="L53" s="554"/>
      <c r="M53" s="55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50"/>
      <c r="B54" s="552"/>
      <c r="C54" s="552"/>
      <c r="D54" s="562"/>
      <c r="E54" s="564"/>
      <c r="F54" s="558"/>
      <c r="G54" s="396"/>
      <c r="H54" s="554"/>
      <c r="I54" s="554"/>
      <c r="J54" s="554"/>
      <c r="K54" s="554"/>
      <c r="L54" s="554"/>
      <c r="M54" s="556"/>
      <c r="N54" s="26"/>
      <c r="O54" s="26"/>
    </row>
    <row r="55" spans="1:169">
      <c r="A55" s="550"/>
      <c r="B55" s="552"/>
      <c r="C55" s="552"/>
      <c r="D55" s="562"/>
      <c r="E55" s="564"/>
      <c r="F55" s="558"/>
      <c r="G55" s="396"/>
      <c r="H55" s="554"/>
      <c r="I55" s="554"/>
      <c r="J55" s="554"/>
      <c r="K55" s="554"/>
      <c r="L55" s="554"/>
      <c r="M55" s="556"/>
      <c r="N55" s="26"/>
      <c r="O55" s="26"/>
    </row>
    <row r="56" spans="1:169">
      <c r="A56" s="550"/>
      <c r="B56" s="552"/>
      <c r="C56" s="552"/>
      <c r="D56" s="562"/>
      <c r="E56" s="564"/>
      <c r="F56" s="558"/>
      <c r="G56" s="396"/>
      <c r="H56" s="554"/>
      <c r="I56" s="554"/>
      <c r="J56" s="554"/>
      <c r="K56" s="554"/>
      <c r="L56" s="554"/>
      <c r="M56" s="556"/>
      <c r="N56" s="26"/>
      <c r="O56" s="26"/>
    </row>
    <row r="57" spans="1:169">
      <c r="A57" s="550"/>
      <c r="B57" s="552"/>
      <c r="C57" s="552"/>
      <c r="D57" s="562"/>
      <c r="E57" s="564"/>
      <c r="F57" s="558"/>
      <c r="G57" s="396"/>
      <c r="H57" s="554"/>
      <c r="I57" s="554"/>
      <c r="J57" s="554"/>
      <c r="K57" s="554"/>
      <c r="L57" s="554"/>
      <c r="M57" s="556"/>
      <c r="N57" s="26"/>
      <c r="O57" s="26"/>
    </row>
    <row r="58" spans="1:169">
      <c r="A58" s="550"/>
      <c r="B58" s="552"/>
      <c r="C58" s="552"/>
      <c r="D58" s="562"/>
      <c r="E58" s="564"/>
      <c r="F58" s="558"/>
      <c r="G58" s="396"/>
      <c r="H58" s="554"/>
      <c r="I58" s="554"/>
      <c r="J58" s="554"/>
      <c r="K58" s="554"/>
      <c r="L58" s="554"/>
      <c r="M58" s="556"/>
      <c r="N58" s="26"/>
      <c r="O58" s="26"/>
    </row>
    <row r="59" spans="1:169" s="18" customFormat="1" ht="12.75" customHeight="1">
      <c r="A59" s="550">
        <f>'7- Mapa Final'!A60</f>
        <v>6</v>
      </c>
      <c r="B59" s="552"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52" t="str">
        <f>'7- Mapa Final'!C60</f>
        <v xml:space="preserve">Cuando se favorece indebidamente a un servidor judicial a través de la validación del  reporte de accidentes de trabajo ante la Administradora de Riesgos Laborales </v>
      </c>
      <c r="D59" s="565" t="str">
        <f>'7- Mapa Final'!J60</f>
        <v>Muy Baja - 1</v>
      </c>
      <c r="E59" s="566" t="str">
        <f>'7- Mapa Final'!K60</f>
        <v>Mayor - 4</v>
      </c>
      <c r="F59" s="558" t="str">
        <f>'7- Mapa Final'!M60</f>
        <v>Alto  - 4</v>
      </c>
      <c r="G59" s="396" t="s">
        <v>438</v>
      </c>
      <c r="H59" s="567" t="s">
        <v>514</v>
      </c>
      <c r="I59" s="554"/>
      <c r="J59" s="554" t="s">
        <v>512</v>
      </c>
      <c r="K59" s="560">
        <v>45292</v>
      </c>
      <c r="L59" s="560">
        <v>45382</v>
      </c>
      <c r="M59" s="556" t="s">
        <v>513</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50"/>
      <c r="B60" s="552"/>
      <c r="C60" s="552"/>
      <c r="D60" s="562"/>
      <c r="E60" s="564"/>
      <c r="F60" s="558"/>
      <c r="G60" s="396"/>
      <c r="H60" s="554"/>
      <c r="I60" s="554"/>
      <c r="J60" s="554"/>
      <c r="K60" s="554"/>
      <c r="L60" s="554"/>
      <c r="M60" s="55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50"/>
      <c r="B61" s="552"/>
      <c r="C61" s="552"/>
      <c r="D61" s="562"/>
      <c r="E61" s="564"/>
      <c r="F61" s="558"/>
      <c r="G61" s="396"/>
      <c r="H61" s="554"/>
      <c r="I61" s="554"/>
      <c r="J61" s="554"/>
      <c r="K61" s="554"/>
      <c r="L61" s="554"/>
      <c r="M61" s="55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50"/>
      <c r="B62" s="552"/>
      <c r="C62" s="552"/>
      <c r="D62" s="562"/>
      <c r="E62" s="564"/>
      <c r="F62" s="558"/>
      <c r="G62" s="396"/>
      <c r="H62" s="554"/>
      <c r="I62" s="554"/>
      <c r="J62" s="554"/>
      <c r="K62" s="554"/>
      <c r="L62" s="554"/>
      <c r="M62" s="55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50"/>
      <c r="B63" s="552"/>
      <c r="C63" s="552"/>
      <c r="D63" s="562"/>
      <c r="E63" s="564"/>
      <c r="F63" s="558"/>
      <c r="G63" s="396"/>
      <c r="H63" s="554"/>
      <c r="I63" s="554"/>
      <c r="J63" s="554"/>
      <c r="K63" s="554"/>
      <c r="L63" s="554"/>
      <c r="M63" s="55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50"/>
      <c r="B64" s="552"/>
      <c r="C64" s="552"/>
      <c r="D64" s="562"/>
      <c r="E64" s="564"/>
      <c r="F64" s="558"/>
      <c r="G64" s="396"/>
      <c r="H64" s="554"/>
      <c r="I64" s="554"/>
      <c r="J64" s="554"/>
      <c r="K64" s="554"/>
      <c r="L64" s="554"/>
      <c r="M64" s="556"/>
      <c r="N64" s="26"/>
      <c r="O64" s="26"/>
    </row>
    <row r="65" spans="1:15">
      <c r="A65" s="550"/>
      <c r="B65" s="552"/>
      <c r="C65" s="552"/>
      <c r="D65" s="562"/>
      <c r="E65" s="564"/>
      <c r="F65" s="558"/>
      <c r="G65" s="396"/>
      <c r="H65" s="554"/>
      <c r="I65" s="554"/>
      <c r="J65" s="554"/>
      <c r="K65" s="554"/>
      <c r="L65" s="554"/>
      <c r="M65" s="556"/>
      <c r="N65" s="26"/>
      <c r="O65" s="26"/>
    </row>
    <row r="66" spans="1:15">
      <c r="A66" s="550"/>
      <c r="B66" s="552"/>
      <c r="C66" s="552"/>
      <c r="D66" s="562"/>
      <c r="E66" s="564"/>
      <c r="F66" s="558"/>
      <c r="G66" s="396"/>
      <c r="H66" s="554"/>
      <c r="I66" s="554"/>
      <c r="J66" s="554"/>
      <c r="K66" s="554"/>
      <c r="L66" s="554"/>
      <c r="M66" s="556"/>
      <c r="N66" s="26"/>
      <c r="O66" s="26"/>
    </row>
    <row r="67" spans="1:15">
      <c r="A67" s="550"/>
      <c r="B67" s="552"/>
      <c r="C67" s="552"/>
      <c r="D67" s="562"/>
      <c r="E67" s="564"/>
      <c r="F67" s="558"/>
      <c r="G67" s="396"/>
      <c r="H67" s="554"/>
      <c r="I67" s="554"/>
      <c r="J67" s="554"/>
      <c r="K67" s="554"/>
      <c r="L67" s="554"/>
      <c r="M67" s="556"/>
      <c r="N67" s="26"/>
      <c r="O67" s="26"/>
    </row>
    <row r="68" spans="1:15" ht="15.75" thickBot="1">
      <c r="A68" s="550"/>
      <c r="B68" s="552"/>
      <c r="C68" s="552"/>
      <c r="D68" s="562"/>
      <c r="E68" s="564"/>
      <c r="F68" s="558"/>
      <c r="G68" s="396"/>
      <c r="H68" s="554"/>
      <c r="I68" s="554"/>
      <c r="J68" s="554"/>
      <c r="K68" s="554"/>
      <c r="L68" s="554"/>
      <c r="M68" s="568"/>
      <c r="N68" s="26"/>
      <c r="O68" s="26"/>
    </row>
  </sheetData>
  <mergeCells count="94">
    <mergeCell ref="K59:K68"/>
    <mergeCell ref="L59:L68"/>
    <mergeCell ref="M59:M68"/>
    <mergeCell ref="F59:F68"/>
    <mergeCell ref="G59:G68"/>
    <mergeCell ref="H59:H68"/>
    <mergeCell ref="I59:I68"/>
    <mergeCell ref="J59:J68"/>
    <mergeCell ref="A59:A68"/>
    <mergeCell ref="B59:B68"/>
    <mergeCell ref="C59:C68"/>
    <mergeCell ref="D59:D68"/>
    <mergeCell ref="E59:E68"/>
    <mergeCell ref="M49:M58"/>
    <mergeCell ref="F49:F58"/>
    <mergeCell ref="G49:G58"/>
    <mergeCell ref="H49:H58"/>
    <mergeCell ref="I49:I58"/>
    <mergeCell ref="J49:J5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K29:K38"/>
    <mergeCell ref="L29:L38"/>
    <mergeCell ref="M29:M38"/>
    <mergeCell ref="G29:G38"/>
    <mergeCell ref="H29:H38"/>
    <mergeCell ref="M39:M48"/>
    <mergeCell ref="F39:F48"/>
    <mergeCell ref="G39:G48"/>
    <mergeCell ref="H39:H48"/>
    <mergeCell ref="I39:I48"/>
    <mergeCell ref="J39:J48"/>
    <mergeCell ref="D29:D38"/>
    <mergeCell ref="E29:E38"/>
    <mergeCell ref="J19:J28"/>
    <mergeCell ref="A29:A38"/>
    <mergeCell ref="A19:A28"/>
    <mergeCell ref="C19:C28"/>
    <mergeCell ref="B29:B38"/>
    <mergeCell ref="C29:C38"/>
    <mergeCell ref="I29:I38"/>
    <mergeCell ref="F29:F38"/>
    <mergeCell ref="J29:J38"/>
    <mergeCell ref="K19:K28"/>
    <mergeCell ref="L19:L28"/>
    <mergeCell ref="M19:M28"/>
    <mergeCell ref="B9:B18"/>
    <mergeCell ref="B19:B28"/>
    <mergeCell ref="F19:F28"/>
    <mergeCell ref="I19:I28"/>
    <mergeCell ref="D9:D18"/>
    <mergeCell ref="E9:E18"/>
    <mergeCell ref="G19:G28"/>
    <mergeCell ref="H19:H28"/>
    <mergeCell ref="D19:D28"/>
    <mergeCell ref="E19:E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s>
  <conditionalFormatting sqref="A6:B6">
    <cfRule type="containsText" dxfId="241" priority="961" operator="containsText" text="1- Bajo">
      <formula>NOT(ISERROR(SEARCH("1- Bajo",A6)))</formula>
    </cfRule>
    <cfRule type="containsText" dxfId="240" priority="956" operator="containsText" text="3- Moderado">
      <formula>NOT(ISERROR(SEARCH("3- Moderado",A6)))</formula>
    </cfRule>
    <cfRule type="containsText" dxfId="239" priority="957" operator="containsText" text="6- Moderado">
      <formula>NOT(ISERROR(SEARCH("6- Moderado",A6)))</formula>
    </cfRule>
    <cfRule type="containsText" dxfId="238" priority="958" operator="containsText" text="4- Moderado">
      <formula>NOT(ISERROR(SEARCH("4- Moderado",A6)))</formula>
    </cfRule>
    <cfRule type="containsText" dxfId="237" priority="959" operator="containsText" text="3- Bajo">
      <formula>NOT(ISERROR(SEARCH("3- Bajo",A6)))</formula>
    </cfRule>
    <cfRule type="containsText" dxfId="236" priority="960" operator="containsText" text="4- Bajo">
      <formula>NOT(ISERROR(SEARCH("4- Bajo",A6)))</formula>
    </cfRule>
  </conditionalFormatting>
  <conditionalFormatting sqref="A9:E9 A19:E19">
    <cfRule type="containsText" dxfId="235" priority="936" operator="containsText" text="4- Bajo">
      <formula>NOT(ISERROR(SEARCH("4- Bajo",A9)))</formula>
    </cfRule>
    <cfRule type="containsText" dxfId="234" priority="935" operator="containsText" text="3- Bajo">
      <formula>NOT(ISERROR(SEARCH("3- Bajo",A9)))</formula>
    </cfRule>
    <cfRule type="containsText" dxfId="233" priority="934" operator="containsText" text="4- Moderado">
      <formula>NOT(ISERROR(SEARCH("4- Moderado",A9)))</formula>
    </cfRule>
    <cfRule type="containsText" dxfId="232" priority="933" operator="containsText" text="6- Moderado">
      <formula>NOT(ISERROR(SEARCH("6- Moderado",A9)))</formula>
    </cfRule>
    <cfRule type="containsText" dxfId="231" priority="932" operator="containsText" text="3- Moderado">
      <formula>NOT(ISERROR(SEARCH("3- Moderado",A9)))</formula>
    </cfRule>
    <cfRule type="containsText" dxfId="230" priority="937" operator="containsText" text="1- Bajo">
      <formula>NOT(ISERROR(SEARCH("1- Bajo",A9)))</formula>
    </cfRule>
  </conditionalFormatting>
  <conditionalFormatting sqref="A29:E29">
    <cfRule type="containsText" dxfId="229" priority="275" operator="containsText" text="1- Bajo">
      <formula>NOT(ISERROR(SEARCH("1- Bajo",A29)))</formula>
    </cfRule>
    <cfRule type="containsText" dxfId="228" priority="274" operator="containsText" text="4- Bajo">
      <formula>NOT(ISERROR(SEARCH("4- Bajo",A29)))</formula>
    </cfRule>
    <cfRule type="containsText" dxfId="227" priority="273" operator="containsText" text="3- Bajo">
      <formula>NOT(ISERROR(SEARCH("3- Bajo",A29)))</formula>
    </cfRule>
    <cfRule type="containsText" dxfId="226" priority="271" operator="containsText" text="6- Moderado">
      <formula>NOT(ISERROR(SEARCH("6- Moderado",A29)))</formula>
    </cfRule>
    <cfRule type="containsText" dxfId="225" priority="270" operator="containsText" text="3- Moderado">
      <formula>NOT(ISERROR(SEARCH("3- Moderado",A29)))</formula>
    </cfRule>
    <cfRule type="containsText" dxfId="224" priority="272" operator="containsText" text="4- Moderado">
      <formula>NOT(ISERROR(SEARCH("4- Moderado",A29)))</formula>
    </cfRule>
  </conditionalFormatting>
  <conditionalFormatting sqref="A39:E39">
    <cfRule type="containsText" dxfId="223" priority="244" operator="containsText" text="4- Moderado">
      <formula>NOT(ISERROR(SEARCH("4- Moderado",A39)))</formula>
    </cfRule>
    <cfRule type="containsText" dxfId="222" priority="247" operator="containsText" text="1- Bajo">
      <formula>NOT(ISERROR(SEARCH("1- Bajo",A39)))</formula>
    </cfRule>
    <cfRule type="containsText" dxfId="221" priority="246" operator="containsText" text="4- Bajo">
      <formula>NOT(ISERROR(SEARCH("4- Bajo",A39)))</formula>
    </cfRule>
    <cfRule type="containsText" dxfId="220" priority="245" operator="containsText" text="3- Bajo">
      <formula>NOT(ISERROR(SEARCH("3- Bajo",A39)))</formula>
    </cfRule>
    <cfRule type="containsText" dxfId="219" priority="242" operator="containsText" text="3- Moderado">
      <formula>NOT(ISERROR(SEARCH("3- Moderado",A39)))</formula>
    </cfRule>
    <cfRule type="containsText" dxfId="218" priority="243" operator="containsText" text="6- Moderado">
      <formula>NOT(ISERROR(SEARCH("6- Moderado",A39)))</formula>
    </cfRule>
  </conditionalFormatting>
  <conditionalFormatting sqref="A49:E49">
    <cfRule type="containsText" dxfId="217" priority="188" operator="containsText" text="4- Moderado">
      <formula>NOT(ISERROR(SEARCH("4- Moderado",A49)))</formula>
    </cfRule>
    <cfRule type="containsText" dxfId="216" priority="186" operator="containsText" text="3- Moderado">
      <formula>NOT(ISERROR(SEARCH("3- Moderado",A49)))</formula>
    </cfRule>
    <cfRule type="containsText" dxfId="215" priority="187" operator="containsText" text="6- Moderado">
      <formula>NOT(ISERROR(SEARCH("6- Moderado",A49)))</formula>
    </cfRule>
    <cfRule type="containsText" dxfId="214" priority="189" operator="containsText" text="3- Bajo">
      <formula>NOT(ISERROR(SEARCH("3- Bajo",A49)))</formula>
    </cfRule>
    <cfRule type="containsText" dxfId="213" priority="190" operator="containsText" text="4- Bajo">
      <formula>NOT(ISERROR(SEARCH("4- Bajo",A49)))</formula>
    </cfRule>
    <cfRule type="containsText" dxfId="212" priority="191" operator="containsText" text="1- Bajo">
      <formula>NOT(ISERROR(SEARCH("1- Bajo",A49)))</formula>
    </cfRule>
  </conditionalFormatting>
  <conditionalFormatting sqref="A59:E59">
    <cfRule type="containsText" dxfId="211" priority="79" operator="containsText" text="6- Moderado">
      <formula>NOT(ISERROR(SEARCH("6- Moderado",A59)))</formula>
    </cfRule>
    <cfRule type="containsText" dxfId="210" priority="80" operator="containsText" text="4- Moderado">
      <formula>NOT(ISERROR(SEARCH("4- Moderado",A59)))</formula>
    </cfRule>
    <cfRule type="containsText" dxfId="209" priority="81" operator="containsText" text="3- Bajo">
      <formula>NOT(ISERROR(SEARCH("3- Bajo",A59)))</formula>
    </cfRule>
    <cfRule type="containsText" dxfId="208" priority="78" operator="containsText" text="3- Moderado">
      <formula>NOT(ISERROR(SEARCH("3- Moderado",A59)))</formula>
    </cfRule>
    <cfRule type="containsText" dxfId="207" priority="83" operator="containsText" text="1- Bajo">
      <formula>NOT(ISERROR(SEARCH("1- Bajo",A59)))</formula>
    </cfRule>
    <cfRule type="containsText" dxfId="206" priority="82" operator="containsText" text="4- Bajo">
      <formula>NOT(ISERROR(SEARCH("4- Bajo",A59)))</formula>
    </cfRule>
  </conditionalFormatting>
  <conditionalFormatting sqref="C7:F7">
    <cfRule type="containsText" dxfId="205" priority="292" operator="containsText" text="4- Bajo">
      <formula>NOT(ISERROR(SEARCH("4- Bajo",C7)))</formula>
    </cfRule>
    <cfRule type="containsText" dxfId="204" priority="288" operator="containsText" text="3- Moderado">
      <formula>NOT(ISERROR(SEARCH("3- Moderado",C7)))</formula>
    </cfRule>
    <cfRule type="containsText" dxfId="203" priority="289" operator="containsText" text="6- Moderado">
      <formula>NOT(ISERROR(SEARCH("6- Moderado",C7)))</formula>
    </cfRule>
    <cfRule type="containsText" dxfId="202" priority="290" operator="containsText" text="4- Moderado">
      <formula>NOT(ISERROR(SEARCH("4- Moderado",C7)))</formula>
    </cfRule>
    <cfRule type="containsText" dxfId="201" priority="291" operator="containsText" text="3- Bajo">
      <formula>NOT(ISERROR(SEARCH("3- Bajo",C7)))</formula>
    </cfRule>
    <cfRule type="containsText" dxfId="200" priority="293" operator="containsText" text="1- Bajo">
      <formula>NOT(ISERROR(SEARCH("1- Bajo",C7)))</formula>
    </cfRule>
  </conditionalFormatting>
  <conditionalFormatting sqref="D9:D68">
    <cfRule type="containsText" dxfId="199" priority="70" operator="containsText" text="Baja">
      <formula>NOT(ISERROR(SEARCH("Baja",D9)))</formula>
    </cfRule>
    <cfRule type="containsText" dxfId="198" priority="69" operator="containsText" text="Alta">
      <formula>NOT(ISERROR(SEARCH("Alta",D9)))</formula>
    </cfRule>
    <cfRule type="containsText" dxfId="197" priority="68" operator="containsText" text="Muy Alta">
      <formula>NOT(ISERROR(SEARCH("Muy Alta",D9)))</formula>
    </cfRule>
    <cfRule type="containsText" dxfId="196" priority="71" operator="containsText" text="Muy Baja">
      <formula>NOT(ISERROR(SEARCH("Muy Baja",D9)))</formula>
    </cfRule>
    <cfRule type="containsText" dxfId="195" priority="73" operator="containsText" text="Media">
      <formula>NOT(ISERROR(SEARCH("Media",D9)))</formula>
    </cfRule>
  </conditionalFormatting>
  <conditionalFormatting sqref="E9:E68">
    <cfRule type="containsText" dxfId="194" priority="64" operator="containsText" text="Catastrófico">
      <formula>NOT(ISERROR(SEARCH("Catastrófico",E9)))</formula>
    </cfRule>
    <cfRule type="containsText" dxfId="193" priority="67" operator="containsText" text="Leve">
      <formula>NOT(ISERROR(SEARCH("Leve",E9)))</formula>
    </cfRule>
    <cfRule type="containsText" dxfId="192" priority="66" operator="containsText" text="Menor">
      <formula>NOT(ISERROR(SEARCH("Menor",E9)))</formula>
    </cfRule>
    <cfRule type="containsText" dxfId="191" priority="65" operator="containsText" text="Mayor">
      <formula>NOT(ISERROR(SEARCH("Mayor",E9)))</formula>
    </cfRule>
  </conditionalFormatting>
  <conditionalFormatting sqref="E9:F68">
    <cfRule type="containsText" dxfId="190" priority="72"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68">
    <cfRule type="containsText" dxfId="189" priority="77" operator="containsText" text="Extremo">
      <formula>NOT(ISERROR(SEARCH("Extremo",F9)))</formula>
    </cfRule>
    <cfRule type="containsText" dxfId="188" priority="76" operator="containsText" text="Alto">
      <formula>NOT(ISERROR(SEARCH("Alto",F9)))</formula>
    </cfRule>
    <cfRule type="containsText" dxfId="187" priority="75" operator="containsText" text="Moderado">
      <formula>NOT(ISERROR(SEARCH("Moderado",F9)))</formula>
    </cfRule>
    <cfRule type="containsText" dxfId="186" priority="74" operator="containsText" text="Bajo">
      <formula>NOT(ISERROR(SEARCH("Bajo",F9)))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9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zoomScale="70" zoomScaleNormal="70" workbookViewId="0">
      <selection activeCell="N69" sqref="A69:XFD9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79"/>
      <c r="B1" s="279"/>
      <c r="C1" s="281"/>
      <c r="D1" s="281"/>
      <c r="E1" s="281"/>
      <c r="F1" s="281"/>
      <c r="G1" s="281"/>
      <c r="H1" s="281"/>
      <c r="I1" s="281"/>
      <c r="J1" s="281"/>
      <c r="K1" s="281"/>
      <c r="L1" s="545"/>
      <c r="M1" s="54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80"/>
      <c r="B2" s="280"/>
      <c r="C2" s="282"/>
      <c r="D2" s="282"/>
      <c r="E2" s="282"/>
      <c r="F2" s="282"/>
      <c r="G2" s="282"/>
      <c r="H2" s="282"/>
      <c r="I2" s="282"/>
      <c r="J2" s="282"/>
      <c r="K2" s="282"/>
      <c r="L2" s="569"/>
      <c r="M2" s="57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263</v>
      </c>
      <c r="B3" s="437"/>
      <c r="C3" s="483" t="s">
        <v>4</v>
      </c>
      <c r="D3" s="483"/>
      <c r="E3" s="483"/>
      <c r="F3" s="483"/>
      <c r="G3" s="483"/>
      <c r="H3" s="483"/>
      <c r="I3" s="483"/>
      <c r="J3" s="483"/>
      <c r="K3" s="483"/>
      <c r="L3" s="483"/>
      <c r="M3" s="48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7" t="s">
        <v>264</v>
      </c>
      <c r="B4" s="437"/>
      <c r="C4" s="482" t="s">
        <v>474</v>
      </c>
      <c r="D4" s="482"/>
      <c r="E4" s="482"/>
      <c r="F4" s="482"/>
      <c r="G4" s="482"/>
      <c r="H4" s="482"/>
      <c r="I4" s="482"/>
      <c r="J4" s="482"/>
      <c r="K4" s="482"/>
      <c r="L4" s="482"/>
      <c r="M4" s="48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7" t="s">
        <v>266</v>
      </c>
      <c r="B5" s="437"/>
      <c r="C5" s="386" t="s">
        <v>267</v>
      </c>
      <c r="D5" s="537"/>
      <c r="E5" s="537"/>
      <c r="F5" s="537"/>
      <c r="G5" s="537"/>
      <c r="H5" s="537"/>
      <c r="I5" s="537"/>
      <c r="J5" s="537"/>
      <c r="K5" s="537"/>
      <c r="L5" s="537"/>
      <c r="M5" s="53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32" t="s">
        <v>475</v>
      </c>
      <c r="B6" s="533"/>
      <c r="C6" s="534"/>
      <c r="D6" s="535" t="s">
        <v>476</v>
      </c>
      <c r="E6" s="535"/>
      <c r="F6" s="535"/>
      <c r="G6" s="536" t="s">
        <v>477</v>
      </c>
      <c r="H6" s="539" t="s">
        <v>478</v>
      </c>
      <c r="I6" s="541" t="s">
        <v>479</v>
      </c>
      <c r="J6" s="542"/>
      <c r="K6" s="541" t="s">
        <v>480</v>
      </c>
      <c r="L6" s="542"/>
      <c r="M6" s="543" t="s">
        <v>481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205</v>
      </c>
      <c r="C7" s="27" t="s">
        <v>207</v>
      </c>
      <c r="D7" s="20" t="s">
        <v>217</v>
      </c>
      <c r="E7" s="20" t="s">
        <v>482</v>
      </c>
      <c r="F7" s="20" t="s">
        <v>483</v>
      </c>
      <c r="G7" s="536"/>
      <c r="H7" s="540"/>
      <c r="I7" s="21" t="s">
        <v>484</v>
      </c>
      <c r="J7" s="21" t="s">
        <v>485</v>
      </c>
      <c r="K7" s="21" t="s">
        <v>486</v>
      </c>
      <c r="L7" s="21" t="s">
        <v>487</v>
      </c>
      <c r="M7" s="54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7"/>
      <c r="B8" s="548"/>
      <c r="C8" s="548"/>
      <c r="D8" s="548"/>
      <c r="E8" s="548"/>
      <c r="F8" s="548"/>
      <c r="G8" s="54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9">
        <f>'7- Mapa Final'!A10</f>
        <v>1</v>
      </c>
      <c r="B9" s="551" t="str">
        <f>'7- Mapa Final'!B10</f>
        <v xml:space="preserve">Incumplimiento de los requisitos legales del SG-SST </v>
      </c>
      <c r="C9" s="551" t="str">
        <f>'7- Mapa Final'!C10</f>
        <v>No implementar dentro de los tiempos legales el SSST o implementarlo en forma parcial</v>
      </c>
      <c r="D9" s="561" t="str">
        <f>'7- Mapa Final'!J10</f>
        <v>Muy Baja - 1</v>
      </c>
      <c r="E9" s="563" t="str">
        <f>'7- Mapa Final'!K10</f>
        <v>Moderado - 3</v>
      </c>
      <c r="F9" s="557" t="str">
        <f>'7- Mapa Final'!M10</f>
        <v>Moderado - 3</v>
      </c>
      <c r="G9" s="395"/>
      <c r="H9" s="559"/>
      <c r="I9" s="559"/>
      <c r="J9" s="559"/>
      <c r="K9" s="559"/>
      <c r="L9" s="559"/>
      <c r="M9" s="57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50"/>
      <c r="B10" s="552"/>
      <c r="C10" s="552"/>
      <c r="D10" s="562"/>
      <c r="E10" s="564"/>
      <c r="F10" s="558"/>
      <c r="G10" s="396"/>
      <c r="H10" s="554"/>
      <c r="I10" s="554"/>
      <c r="J10" s="554"/>
      <c r="K10" s="554"/>
      <c r="L10" s="554"/>
      <c r="M10" s="57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50"/>
      <c r="B11" s="552"/>
      <c r="C11" s="552"/>
      <c r="D11" s="562"/>
      <c r="E11" s="564"/>
      <c r="F11" s="558"/>
      <c r="G11" s="396"/>
      <c r="H11" s="554"/>
      <c r="I11" s="554"/>
      <c r="J11" s="554"/>
      <c r="K11" s="554"/>
      <c r="L11" s="554"/>
      <c r="M11" s="57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50"/>
      <c r="B12" s="552"/>
      <c r="C12" s="552"/>
      <c r="D12" s="562"/>
      <c r="E12" s="564"/>
      <c r="F12" s="558"/>
      <c r="G12" s="396"/>
      <c r="H12" s="554"/>
      <c r="I12" s="554"/>
      <c r="J12" s="554"/>
      <c r="K12" s="554"/>
      <c r="L12" s="554"/>
      <c r="M12" s="57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50"/>
      <c r="B13" s="552"/>
      <c r="C13" s="552"/>
      <c r="D13" s="562"/>
      <c r="E13" s="564"/>
      <c r="F13" s="558"/>
      <c r="G13" s="396"/>
      <c r="H13" s="554"/>
      <c r="I13" s="554"/>
      <c r="J13" s="554"/>
      <c r="K13" s="554"/>
      <c r="L13" s="554"/>
      <c r="M13" s="57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50"/>
      <c r="B14" s="552"/>
      <c r="C14" s="552"/>
      <c r="D14" s="562"/>
      <c r="E14" s="564"/>
      <c r="F14" s="558"/>
      <c r="G14" s="396"/>
      <c r="H14" s="554"/>
      <c r="I14" s="554"/>
      <c r="J14" s="554"/>
      <c r="K14" s="554"/>
      <c r="L14" s="554"/>
      <c r="M14" s="57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50"/>
      <c r="B15" s="552"/>
      <c r="C15" s="552"/>
      <c r="D15" s="562"/>
      <c r="E15" s="564"/>
      <c r="F15" s="558"/>
      <c r="G15" s="396"/>
      <c r="H15" s="554"/>
      <c r="I15" s="554"/>
      <c r="J15" s="554"/>
      <c r="K15" s="554"/>
      <c r="L15" s="554"/>
      <c r="M15" s="57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50"/>
      <c r="B16" s="552"/>
      <c r="C16" s="552"/>
      <c r="D16" s="562"/>
      <c r="E16" s="564"/>
      <c r="F16" s="558"/>
      <c r="G16" s="396"/>
      <c r="H16" s="554"/>
      <c r="I16" s="554"/>
      <c r="J16" s="554"/>
      <c r="K16" s="554"/>
      <c r="L16" s="554"/>
      <c r="M16" s="57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50"/>
      <c r="B17" s="552"/>
      <c r="C17" s="552"/>
      <c r="D17" s="562"/>
      <c r="E17" s="564"/>
      <c r="F17" s="558"/>
      <c r="G17" s="396"/>
      <c r="H17" s="554"/>
      <c r="I17" s="554"/>
      <c r="J17" s="554"/>
      <c r="K17" s="554"/>
      <c r="L17" s="554"/>
      <c r="M17" s="57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50"/>
      <c r="B18" s="552"/>
      <c r="C18" s="552"/>
      <c r="D18" s="562"/>
      <c r="E18" s="564"/>
      <c r="F18" s="558"/>
      <c r="G18" s="396"/>
      <c r="H18" s="554"/>
      <c r="I18" s="554"/>
      <c r="J18" s="554"/>
      <c r="K18" s="554"/>
      <c r="L18" s="554"/>
      <c r="M18" s="57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9">
        <f>'7- Mapa Final'!A20</f>
        <v>2</v>
      </c>
      <c r="B19" s="551" t="str">
        <f>'7- Mapa Final'!B20</f>
        <v>Incumplimiento Plan Trabajo de SG-SST</v>
      </c>
      <c r="C19" s="551" t="str">
        <f>'7- Mapa Final'!C20</f>
        <v>Posibilidad de incumplimiento de las metas establecidas por omisión en la ejecución de actividades del plan anual de SST.</v>
      </c>
      <c r="D19" s="561" t="str">
        <f>'7- Mapa Final'!J20</f>
        <v>Muy Baja - 1</v>
      </c>
      <c r="E19" s="563" t="str">
        <f>'7- Mapa Final'!K20</f>
        <v>Moderado - 3</v>
      </c>
      <c r="F19" s="557" t="str">
        <f>'7- Mapa Final'!M20</f>
        <v>Moderado - 3</v>
      </c>
      <c r="G19" s="395"/>
      <c r="H19" s="559"/>
      <c r="I19" s="559"/>
      <c r="J19" s="559"/>
      <c r="K19" s="559"/>
      <c r="L19" s="559"/>
      <c r="M19" s="57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50"/>
      <c r="B20" s="552"/>
      <c r="C20" s="552"/>
      <c r="D20" s="562"/>
      <c r="E20" s="564"/>
      <c r="F20" s="558"/>
      <c r="G20" s="396"/>
      <c r="H20" s="554"/>
      <c r="I20" s="554"/>
      <c r="J20" s="554"/>
      <c r="K20" s="554"/>
      <c r="L20" s="554"/>
      <c r="M20" s="57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50"/>
      <c r="B21" s="552"/>
      <c r="C21" s="552"/>
      <c r="D21" s="562"/>
      <c r="E21" s="564"/>
      <c r="F21" s="558"/>
      <c r="G21" s="396"/>
      <c r="H21" s="554"/>
      <c r="I21" s="554"/>
      <c r="J21" s="554"/>
      <c r="K21" s="554"/>
      <c r="L21" s="554"/>
      <c r="M21" s="57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50"/>
      <c r="B22" s="552"/>
      <c r="C22" s="552"/>
      <c r="D22" s="562"/>
      <c r="E22" s="564"/>
      <c r="F22" s="558"/>
      <c r="G22" s="396"/>
      <c r="H22" s="554"/>
      <c r="I22" s="554"/>
      <c r="J22" s="554"/>
      <c r="K22" s="554"/>
      <c r="L22" s="554"/>
      <c r="M22" s="57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50"/>
      <c r="B23" s="552"/>
      <c r="C23" s="552"/>
      <c r="D23" s="562"/>
      <c r="E23" s="564"/>
      <c r="F23" s="558"/>
      <c r="G23" s="396"/>
      <c r="H23" s="554"/>
      <c r="I23" s="554"/>
      <c r="J23" s="554"/>
      <c r="K23" s="554"/>
      <c r="L23" s="554"/>
      <c r="M23" s="57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50"/>
      <c r="B24" s="552"/>
      <c r="C24" s="552"/>
      <c r="D24" s="562"/>
      <c r="E24" s="564"/>
      <c r="F24" s="558"/>
      <c r="G24" s="396"/>
      <c r="H24" s="554"/>
      <c r="I24" s="554"/>
      <c r="J24" s="554"/>
      <c r="K24" s="554"/>
      <c r="L24" s="554"/>
      <c r="M24" s="572"/>
      <c r="N24" s="26"/>
      <c r="O24" s="26"/>
    </row>
    <row r="25" spans="1:169">
      <c r="A25" s="550"/>
      <c r="B25" s="552"/>
      <c r="C25" s="552"/>
      <c r="D25" s="562"/>
      <c r="E25" s="564"/>
      <c r="F25" s="558"/>
      <c r="G25" s="396"/>
      <c r="H25" s="554"/>
      <c r="I25" s="554"/>
      <c r="J25" s="554"/>
      <c r="K25" s="554"/>
      <c r="L25" s="554"/>
      <c r="M25" s="572"/>
      <c r="N25" s="26"/>
      <c r="O25" s="26"/>
    </row>
    <row r="26" spans="1:169">
      <c r="A26" s="550"/>
      <c r="B26" s="552"/>
      <c r="C26" s="552"/>
      <c r="D26" s="562"/>
      <c r="E26" s="564"/>
      <c r="F26" s="558"/>
      <c r="G26" s="396"/>
      <c r="H26" s="554"/>
      <c r="I26" s="554"/>
      <c r="J26" s="554"/>
      <c r="K26" s="554"/>
      <c r="L26" s="554"/>
      <c r="M26" s="572"/>
      <c r="N26" s="26"/>
      <c r="O26" s="26"/>
    </row>
    <row r="27" spans="1:169">
      <c r="A27" s="550"/>
      <c r="B27" s="552"/>
      <c r="C27" s="552"/>
      <c r="D27" s="562"/>
      <c r="E27" s="564"/>
      <c r="F27" s="558"/>
      <c r="G27" s="396"/>
      <c r="H27" s="554"/>
      <c r="I27" s="554"/>
      <c r="J27" s="554"/>
      <c r="K27" s="554"/>
      <c r="L27" s="554"/>
      <c r="M27" s="572"/>
      <c r="N27" s="26"/>
      <c r="O27" s="26"/>
    </row>
    <row r="28" spans="1:169" ht="15.75" thickBot="1">
      <c r="A28" s="550"/>
      <c r="B28" s="552"/>
      <c r="C28" s="552"/>
      <c r="D28" s="562"/>
      <c r="E28" s="564"/>
      <c r="F28" s="558"/>
      <c r="G28" s="396"/>
      <c r="H28" s="554"/>
      <c r="I28" s="554"/>
      <c r="J28" s="554"/>
      <c r="K28" s="554"/>
      <c r="L28" s="554"/>
      <c r="M28" s="572"/>
      <c r="N28" s="26"/>
      <c r="O28" s="26"/>
    </row>
    <row r="29" spans="1:169" s="18" customFormat="1" ht="12.75" customHeight="1">
      <c r="A29" s="549">
        <f>'7- Mapa Final'!A30</f>
        <v>3</v>
      </c>
      <c r="B29" s="551" t="str">
        <f>'7- Mapa Final'!B30</f>
        <v xml:space="preserve">Aumento de Accidentes de trabajo y enfermedades laborales o salud pública </v>
      </c>
      <c r="C29" s="551"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61" t="str">
        <f>'7- Mapa Final'!J30</f>
        <v>Muy Baja - 1</v>
      </c>
      <c r="E29" s="563" t="str">
        <f>'7- Mapa Final'!K30</f>
        <v>Moderado - 3</v>
      </c>
      <c r="F29" s="557" t="str">
        <f>'7- Mapa Final'!M30</f>
        <v>Moderado - 3</v>
      </c>
      <c r="G29" s="395"/>
      <c r="H29" s="559"/>
      <c r="I29" s="559"/>
      <c r="J29" s="559"/>
      <c r="K29" s="559"/>
      <c r="L29" s="559"/>
      <c r="M29" s="57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50"/>
      <c r="B30" s="552"/>
      <c r="C30" s="552"/>
      <c r="D30" s="562"/>
      <c r="E30" s="564"/>
      <c r="F30" s="558"/>
      <c r="G30" s="396"/>
      <c r="H30" s="554"/>
      <c r="I30" s="554"/>
      <c r="J30" s="554"/>
      <c r="K30" s="554"/>
      <c r="L30" s="554"/>
      <c r="M30" s="57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50"/>
      <c r="B31" s="552"/>
      <c r="C31" s="552"/>
      <c r="D31" s="562"/>
      <c r="E31" s="564"/>
      <c r="F31" s="558"/>
      <c r="G31" s="396"/>
      <c r="H31" s="554"/>
      <c r="I31" s="554"/>
      <c r="J31" s="554"/>
      <c r="K31" s="554"/>
      <c r="L31" s="554"/>
      <c r="M31" s="57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50"/>
      <c r="B32" s="552"/>
      <c r="C32" s="552"/>
      <c r="D32" s="562"/>
      <c r="E32" s="564"/>
      <c r="F32" s="558"/>
      <c r="G32" s="396"/>
      <c r="H32" s="554"/>
      <c r="I32" s="554"/>
      <c r="J32" s="554"/>
      <c r="K32" s="554"/>
      <c r="L32" s="554"/>
      <c r="M32" s="57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50"/>
      <c r="B33" s="552"/>
      <c r="C33" s="552"/>
      <c r="D33" s="562"/>
      <c r="E33" s="564"/>
      <c r="F33" s="558"/>
      <c r="G33" s="396"/>
      <c r="H33" s="554"/>
      <c r="I33" s="554"/>
      <c r="J33" s="554"/>
      <c r="K33" s="554"/>
      <c r="L33" s="554"/>
      <c r="M33" s="57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50"/>
      <c r="B34" s="552"/>
      <c r="C34" s="552"/>
      <c r="D34" s="562"/>
      <c r="E34" s="564"/>
      <c r="F34" s="558"/>
      <c r="G34" s="396"/>
      <c r="H34" s="554"/>
      <c r="I34" s="554"/>
      <c r="J34" s="554"/>
      <c r="K34" s="554"/>
      <c r="L34" s="554"/>
      <c r="M34" s="572"/>
      <c r="N34" s="26"/>
      <c r="O34" s="26"/>
    </row>
    <row r="35" spans="1:169">
      <c r="A35" s="550"/>
      <c r="B35" s="552"/>
      <c r="C35" s="552"/>
      <c r="D35" s="562"/>
      <c r="E35" s="564"/>
      <c r="F35" s="558"/>
      <c r="G35" s="396"/>
      <c r="H35" s="554"/>
      <c r="I35" s="554"/>
      <c r="J35" s="554"/>
      <c r="K35" s="554"/>
      <c r="L35" s="554"/>
      <c r="M35" s="572"/>
      <c r="N35" s="26"/>
      <c r="O35" s="26"/>
    </row>
    <row r="36" spans="1:169">
      <c r="A36" s="550"/>
      <c r="B36" s="552"/>
      <c r="C36" s="552"/>
      <c r="D36" s="562"/>
      <c r="E36" s="564"/>
      <c r="F36" s="558"/>
      <c r="G36" s="396"/>
      <c r="H36" s="554"/>
      <c r="I36" s="554"/>
      <c r="J36" s="554"/>
      <c r="K36" s="554"/>
      <c r="L36" s="554"/>
      <c r="M36" s="572"/>
      <c r="N36" s="26"/>
      <c r="O36" s="26"/>
    </row>
    <row r="37" spans="1:169">
      <c r="A37" s="550"/>
      <c r="B37" s="552"/>
      <c r="C37" s="552"/>
      <c r="D37" s="562"/>
      <c r="E37" s="564"/>
      <c r="F37" s="558"/>
      <c r="G37" s="396"/>
      <c r="H37" s="554"/>
      <c r="I37" s="554"/>
      <c r="J37" s="554"/>
      <c r="K37" s="554"/>
      <c r="L37" s="554"/>
      <c r="M37" s="572"/>
      <c r="N37" s="26"/>
      <c r="O37" s="26"/>
    </row>
    <row r="38" spans="1:169" ht="15.75" thickBot="1">
      <c r="A38" s="550"/>
      <c r="B38" s="552"/>
      <c r="C38" s="552"/>
      <c r="D38" s="562"/>
      <c r="E38" s="564"/>
      <c r="F38" s="558"/>
      <c r="G38" s="396"/>
      <c r="H38" s="554"/>
      <c r="I38" s="554"/>
      <c r="J38" s="554"/>
      <c r="K38" s="554"/>
      <c r="L38" s="554"/>
      <c r="M38" s="572"/>
      <c r="N38" s="26"/>
      <c r="O38" s="26"/>
    </row>
    <row r="39" spans="1:169" s="18" customFormat="1" ht="12.75" customHeight="1">
      <c r="A39" s="549">
        <f>'7- Mapa Final'!A40</f>
        <v>4</v>
      </c>
      <c r="B39" s="551" t="str">
        <f>'7- Mapa Final'!B40</f>
        <v>Recibir dádivas o beneficios a nombre propio o de terceros para  desviar recursos, no presentar o presentar reportes con información no veraz</v>
      </c>
      <c r="C39" s="551" t="str">
        <f>'7- Mapa Final'!C40</f>
        <v xml:space="preserve">Se favorece indebidamente a un servidor judicial a través de la validación del  reporte de accidentes de trabajo ante la Administradora de Riesgos Laborales </v>
      </c>
      <c r="D39" s="561" t="str">
        <f>'7- Mapa Final'!J40</f>
        <v>Muy Baja - 1</v>
      </c>
      <c r="E39" s="563" t="str">
        <f>'7- Mapa Final'!K40</f>
        <v>Moderado - 3</v>
      </c>
      <c r="F39" s="557" t="str">
        <f>'7- Mapa Final'!M40</f>
        <v>Moderado - 3</v>
      </c>
      <c r="G39" s="395"/>
      <c r="H39" s="559"/>
      <c r="I39" s="559"/>
      <c r="J39" s="559"/>
      <c r="K39" s="559"/>
      <c r="L39" s="559"/>
      <c r="M39" s="57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50"/>
      <c r="B40" s="552"/>
      <c r="C40" s="552"/>
      <c r="D40" s="562"/>
      <c r="E40" s="564"/>
      <c r="F40" s="558"/>
      <c r="G40" s="396"/>
      <c r="H40" s="554"/>
      <c r="I40" s="554"/>
      <c r="J40" s="554"/>
      <c r="K40" s="554"/>
      <c r="L40" s="554"/>
      <c r="M40" s="57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50"/>
      <c r="B41" s="552"/>
      <c r="C41" s="552"/>
      <c r="D41" s="562"/>
      <c r="E41" s="564"/>
      <c r="F41" s="558"/>
      <c r="G41" s="396"/>
      <c r="H41" s="554"/>
      <c r="I41" s="554"/>
      <c r="J41" s="554"/>
      <c r="K41" s="554"/>
      <c r="L41" s="554"/>
      <c r="M41" s="57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50"/>
      <c r="B42" s="552"/>
      <c r="C42" s="552"/>
      <c r="D42" s="562"/>
      <c r="E42" s="564"/>
      <c r="F42" s="558"/>
      <c r="G42" s="396"/>
      <c r="H42" s="554"/>
      <c r="I42" s="554"/>
      <c r="J42" s="554"/>
      <c r="K42" s="554"/>
      <c r="L42" s="554"/>
      <c r="M42" s="57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50"/>
      <c r="B43" s="552"/>
      <c r="C43" s="552"/>
      <c r="D43" s="562"/>
      <c r="E43" s="564"/>
      <c r="F43" s="558"/>
      <c r="G43" s="396"/>
      <c r="H43" s="554"/>
      <c r="I43" s="554"/>
      <c r="J43" s="554"/>
      <c r="K43" s="554"/>
      <c r="L43" s="554"/>
      <c r="M43" s="57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50"/>
      <c r="B44" s="552"/>
      <c r="C44" s="552"/>
      <c r="D44" s="562"/>
      <c r="E44" s="564"/>
      <c r="F44" s="558"/>
      <c r="G44" s="396"/>
      <c r="H44" s="554"/>
      <c r="I44" s="554"/>
      <c r="J44" s="554"/>
      <c r="K44" s="554"/>
      <c r="L44" s="554"/>
      <c r="M44" s="572"/>
      <c r="N44" s="26"/>
      <c r="O44" s="26"/>
    </row>
    <row r="45" spans="1:169">
      <c r="A45" s="550"/>
      <c r="B45" s="552"/>
      <c r="C45" s="552"/>
      <c r="D45" s="562"/>
      <c r="E45" s="564"/>
      <c r="F45" s="558"/>
      <c r="G45" s="396"/>
      <c r="H45" s="554"/>
      <c r="I45" s="554"/>
      <c r="J45" s="554"/>
      <c r="K45" s="554"/>
      <c r="L45" s="554"/>
      <c r="M45" s="572"/>
      <c r="N45" s="26"/>
      <c r="O45" s="26"/>
    </row>
    <row r="46" spans="1:169">
      <c r="A46" s="550"/>
      <c r="B46" s="552"/>
      <c r="C46" s="552"/>
      <c r="D46" s="562"/>
      <c r="E46" s="564"/>
      <c r="F46" s="558"/>
      <c r="G46" s="396"/>
      <c r="H46" s="554"/>
      <c r="I46" s="554"/>
      <c r="J46" s="554"/>
      <c r="K46" s="554"/>
      <c r="L46" s="554"/>
      <c r="M46" s="572"/>
      <c r="N46" s="26"/>
      <c r="O46" s="26"/>
    </row>
    <row r="47" spans="1:169">
      <c r="A47" s="550"/>
      <c r="B47" s="552"/>
      <c r="C47" s="552"/>
      <c r="D47" s="562"/>
      <c r="E47" s="564"/>
      <c r="F47" s="558"/>
      <c r="G47" s="396"/>
      <c r="H47" s="554"/>
      <c r="I47" s="554"/>
      <c r="J47" s="554"/>
      <c r="K47" s="554"/>
      <c r="L47" s="554"/>
      <c r="M47" s="572"/>
      <c r="N47" s="26"/>
      <c r="O47" s="26"/>
    </row>
    <row r="48" spans="1:169" ht="15.75" thickBot="1">
      <c r="A48" s="550"/>
      <c r="B48" s="552"/>
      <c r="C48" s="552"/>
      <c r="D48" s="562"/>
      <c r="E48" s="564"/>
      <c r="F48" s="558"/>
      <c r="G48" s="396"/>
      <c r="H48" s="554"/>
      <c r="I48" s="554"/>
      <c r="J48" s="554"/>
      <c r="K48" s="554"/>
      <c r="L48" s="554"/>
      <c r="M48" s="572"/>
      <c r="N48" s="26"/>
      <c r="O48" s="26"/>
    </row>
    <row r="49" spans="1:169" s="18" customFormat="1" ht="12.75" customHeight="1">
      <c r="A49" s="549">
        <f>'7- Mapa Final'!A50</f>
        <v>5</v>
      </c>
      <c r="B49" s="55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51" t="str">
        <f>'7- Mapa Final'!C50</f>
        <v>Cuando  se direccionan los requisitos habilitanes y/o técnicos para favorecer  indebidamente  a ciertos proponentes</v>
      </c>
      <c r="D49" s="561" t="str">
        <f>'7- Mapa Final'!J50</f>
        <v>Muy Baja - 1</v>
      </c>
      <c r="E49" s="563" t="str">
        <f>'7- Mapa Final'!K50</f>
        <v>Mayor - 4</v>
      </c>
      <c r="F49" s="557" t="str">
        <f>'7- Mapa Final'!M50</f>
        <v>Alto  - 4</v>
      </c>
      <c r="G49" s="395"/>
      <c r="H49" s="559"/>
      <c r="I49" s="559"/>
      <c r="J49" s="559"/>
      <c r="K49" s="559"/>
      <c r="L49" s="559"/>
      <c r="M49" s="57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50"/>
      <c r="B50" s="552"/>
      <c r="C50" s="552"/>
      <c r="D50" s="562"/>
      <c r="E50" s="564"/>
      <c r="F50" s="558"/>
      <c r="G50" s="396"/>
      <c r="H50" s="554"/>
      <c r="I50" s="554"/>
      <c r="J50" s="554"/>
      <c r="K50" s="554"/>
      <c r="L50" s="554"/>
      <c r="M50" s="57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50"/>
      <c r="B51" s="552"/>
      <c r="C51" s="552"/>
      <c r="D51" s="562"/>
      <c r="E51" s="564"/>
      <c r="F51" s="558"/>
      <c r="G51" s="396"/>
      <c r="H51" s="554"/>
      <c r="I51" s="554"/>
      <c r="J51" s="554"/>
      <c r="K51" s="554"/>
      <c r="L51" s="554"/>
      <c r="M51" s="57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50"/>
      <c r="B52" s="552"/>
      <c r="C52" s="552"/>
      <c r="D52" s="562"/>
      <c r="E52" s="564"/>
      <c r="F52" s="558"/>
      <c r="G52" s="396"/>
      <c r="H52" s="554"/>
      <c r="I52" s="554"/>
      <c r="J52" s="554"/>
      <c r="K52" s="554"/>
      <c r="L52" s="554"/>
      <c r="M52" s="57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50"/>
      <c r="B53" s="552"/>
      <c r="C53" s="552"/>
      <c r="D53" s="562"/>
      <c r="E53" s="564"/>
      <c r="F53" s="558"/>
      <c r="G53" s="396"/>
      <c r="H53" s="554"/>
      <c r="I53" s="554"/>
      <c r="J53" s="554"/>
      <c r="K53" s="554"/>
      <c r="L53" s="554"/>
      <c r="M53" s="57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50"/>
      <c r="B54" s="552"/>
      <c r="C54" s="552"/>
      <c r="D54" s="562"/>
      <c r="E54" s="564"/>
      <c r="F54" s="558"/>
      <c r="G54" s="396"/>
      <c r="H54" s="554"/>
      <c r="I54" s="554"/>
      <c r="J54" s="554"/>
      <c r="K54" s="554"/>
      <c r="L54" s="554"/>
      <c r="M54" s="572"/>
      <c r="N54" s="26"/>
      <c r="O54" s="26"/>
    </row>
    <row r="55" spans="1:169">
      <c r="A55" s="550"/>
      <c r="B55" s="552"/>
      <c r="C55" s="552"/>
      <c r="D55" s="562"/>
      <c r="E55" s="564"/>
      <c r="F55" s="558"/>
      <c r="G55" s="396"/>
      <c r="H55" s="554"/>
      <c r="I55" s="554"/>
      <c r="J55" s="554"/>
      <c r="K55" s="554"/>
      <c r="L55" s="554"/>
      <c r="M55" s="572"/>
      <c r="N55" s="26"/>
      <c r="O55" s="26"/>
    </row>
    <row r="56" spans="1:169">
      <c r="A56" s="550"/>
      <c r="B56" s="552"/>
      <c r="C56" s="552"/>
      <c r="D56" s="562"/>
      <c r="E56" s="564"/>
      <c r="F56" s="558"/>
      <c r="G56" s="396"/>
      <c r="H56" s="554"/>
      <c r="I56" s="554"/>
      <c r="J56" s="554"/>
      <c r="K56" s="554"/>
      <c r="L56" s="554"/>
      <c r="M56" s="572"/>
      <c r="N56" s="26"/>
      <c r="O56" s="26"/>
    </row>
    <row r="57" spans="1:169">
      <c r="A57" s="550"/>
      <c r="B57" s="552"/>
      <c r="C57" s="552"/>
      <c r="D57" s="562"/>
      <c r="E57" s="564"/>
      <c r="F57" s="558"/>
      <c r="G57" s="396"/>
      <c r="H57" s="554"/>
      <c r="I57" s="554"/>
      <c r="J57" s="554"/>
      <c r="K57" s="554"/>
      <c r="L57" s="554"/>
      <c r="M57" s="572"/>
      <c r="N57" s="26"/>
      <c r="O57" s="26"/>
    </row>
    <row r="58" spans="1:169" ht="15.75" thickBot="1">
      <c r="A58" s="550"/>
      <c r="B58" s="552"/>
      <c r="C58" s="552"/>
      <c r="D58" s="562"/>
      <c r="E58" s="564"/>
      <c r="F58" s="558"/>
      <c r="G58" s="396"/>
      <c r="H58" s="554"/>
      <c r="I58" s="554"/>
      <c r="J58" s="554"/>
      <c r="K58" s="554"/>
      <c r="L58" s="554"/>
      <c r="M58" s="572"/>
      <c r="N58" s="26"/>
      <c r="O58" s="26"/>
    </row>
    <row r="59" spans="1:169" s="18" customFormat="1" ht="12.75" customHeight="1">
      <c r="A59" s="549">
        <f>'7- Mapa Final'!A60</f>
        <v>6</v>
      </c>
      <c r="B59" s="55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51" t="str">
        <f>'7- Mapa Final'!C60</f>
        <v xml:space="preserve">Cuando se favorece indebidamente a un servidor judicial a través de la validación del  reporte de accidentes de trabajo ante la Administradora de Riesgos Laborales </v>
      </c>
      <c r="D59" s="561" t="str">
        <f>'7- Mapa Final'!J60</f>
        <v>Muy Baja - 1</v>
      </c>
      <c r="E59" s="563" t="str">
        <f>'7- Mapa Final'!K60</f>
        <v>Mayor - 4</v>
      </c>
      <c r="F59" s="557" t="str">
        <f>'7- Mapa Final'!M60</f>
        <v>Alto  - 4</v>
      </c>
      <c r="G59" s="395"/>
      <c r="H59" s="559"/>
      <c r="I59" s="559"/>
      <c r="J59" s="559"/>
      <c r="K59" s="559"/>
      <c r="L59" s="559"/>
      <c r="M59" s="57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50"/>
      <c r="B60" s="552"/>
      <c r="C60" s="552"/>
      <c r="D60" s="562"/>
      <c r="E60" s="564"/>
      <c r="F60" s="558"/>
      <c r="G60" s="396"/>
      <c r="H60" s="554"/>
      <c r="I60" s="554"/>
      <c r="J60" s="554"/>
      <c r="K60" s="554"/>
      <c r="L60" s="554"/>
      <c r="M60" s="57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50"/>
      <c r="B61" s="552"/>
      <c r="C61" s="552"/>
      <c r="D61" s="562"/>
      <c r="E61" s="564"/>
      <c r="F61" s="558"/>
      <c r="G61" s="396"/>
      <c r="H61" s="554"/>
      <c r="I61" s="554"/>
      <c r="J61" s="554"/>
      <c r="K61" s="554"/>
      <c r="L61" s="554"/>
      <c r="M61" s="57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50"/>
      <c r="B62" s="552"/>
      <c r="C62" s="552"/>
      <c r="D62" s="562"/>
      <c r="E62" s="564"/>
      <c r="F62" s="558"/>
      <c r="G62" s="396"/>
      <c r="H62" s="554"/>
      <c r="I62" s="554"/>
      <c r="J62" s="554"/>
      <c r="K62" s="554"/>
      <c r="L62" s="554"/>
      <c r="M62" s="57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50"/>
      <c r="B63" s="552"/>
      <c r="C63" s="552"/>
      <c r="D63" s="562"/>
      <c r="E63" s="564"/>
      <c r="F63" s="558"/>
      <c r="G63" s="396"/>
      <c r="H63" s="554"/>
      <c r="I63" s="554"/>
      <c r="J63" s="554"/>
      <c r="K63" s="554"/>
      <c r="L63" s="554"/>
      <c r="M63" s="57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50"/>
      <c r="B64" s="552"/>
      <c r="C64" s="552"/>
      <c r="D64" s="562"/>
      <c r="E64" s="564"/>
      <c r="F64" s="558"/>
      <c r="G64" s="396"/>
      <c r="H64" s="554"/>
      <c r="I64" s="554"/>
      <c r="J64" s="554"/>
      <c r="K64" s="554"/>
      <c r="L64" s="554"/>
      <c r="M64" s="572"/>
      <c r="N64" s="26"/>
      <c r="O64" s="26"/>
    </row>
    <row r="65" spans="1:15">
      <c r="A65" s="550"/>
      <c r="B65" s="552"/>
      <c r="C65" s="552"/>
      <c r="D65" s="562"/>
      <c r="E65" s="564"/>
      <c r="F65" s="558"/>
      <c r="G65" s="396"/>
      <c r="H65" s="554"/>
      <c r="I65" s="554"/>
      <c r="J65" s="554"/>
      <c r="K65" s="554"/>
      <c r="L65" s="554"/>
      <c r="M65" s="572"/>
      <c r="N65" s="26"/>
      <c r="O65" s="26"/>
    </row>
    <row r="66" spans="1:15">
      <c r="A66" s="550"/>
      <c r="B66" s="552"/>
      <c r="C66" s="552"/>
      <c r="D66" s="562"/>
      <c r="E66" s="564"/>
      <c r="F66" s="558"/>
      <c r="G66" s="396"/>
      <c r="H66" s="554"/>
      <c r="I66" s="554"/>
      <c r="J66" s="554"/>
      <c r="K66" s="554"/>
      <c r="L66" s="554"/>
      <c r="M66" s="572"/>
      <c r="N66" s="26"/>
      <c r="O66" s="26"/>
    </row>
    <row r="67" spans="1:15">
      <c r="A67" s="550"/>
      <c r="B67" s="552"/>
      <c r="C67" s="552"/>
      <c r="D67" s="562"/>
      <c r="E67" s="564"/>
      <c r="F67" s="558"/>
      <c r="G67" s="396"/>
      <c r="H67" s="554"/>
      <c r="I67" s="554"/>
      <c r="J67" s="554"/>
      <c r="K67" s="554"/>
      <c r="L67" s="554"/>
      <c r="M67" s="572"/>
      <c r="N67" s="26"/>
      <c r="O67" s="26"/>
    </row>
    <row r="68" spans="1:15">
      <c r="A68" s="550"/>
      <c r="B68" s="552"/>
      <c r="C68" s="552"/>
      <c r="D68" s="562"/>
      <c r="E68" s="564"/>
      <c r="F68" s="558"/>
      <c r="G68" s="396"/>
      <c r="H68" s="554"/>
      <c r="I68" s="554"/>
      <c r="J68" s="554"/>
      <c r="K68" s="554"/>
      <c r="L68" s="554"/>
      <c r="M68" s="572"/>
      <c r="N68" s="26"/>
      <c r="O68" s="26"/>
    </row>
  </sheetData>
  <mergeCells count="93">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M49:M5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A29:A38"/>
    <mergeCell ref="B29:B38"/>
    <mergeCell ref="C29:C38"/>
    <mergeCell ref="D29:D38"/>
    <mergeCell ref="E29:E3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s>
  <conditionalFormatting sqref="A6:B6">
    <cfRule type="containsText" dxfId="185" priority="397" operator="containsText" text="1- Bajo">
      <formula>NOT(ISERROR(SEARCH("1- Bajo",A6)))</formula>
    </cfRule>
    <cfRule type="containsText" dxfId="184" priority="396" operator="containsText" text="4- Bajo">
      <formula>NOT(ISERROR(SEARCH("4- Bajo",A6)))</formula>
    </cfRule>
    <cfRule type="containsText" dxfId="183" priority="395" operator="containsText" text="3- Bajo">
      <formula>NOT(ISERROR(SEARCH("3- Bajo",A6)))</formula>
    </cfRule>
    <cfRule type="containsText" dxfId="182" priority="394" operator="containsText" text="4- Moderado">
      <formula>NOT(ISERROR(SEARCH("4- Moderado",A6)))</formula>
    </cfRule>
    <cfRule type="containsText" dxfId="181" priority="392" operator="containsText" text="3- Moderado">
      <formula>NOT(ISERROR(SEARCH("3- Moderado",A6)))</formula>
    </cfRule>
    <cfRule type="containsText" dxfId="180" priority="393" operator="containsText" text="6- Moderado">
      <formula>NOT(ISERROR(SEARCH("6- Moderado",A6)))</formula>
    </cfRule>
  </conditionalFormatting>
  <conditionalFormatting sqref="A9:E9">
    <cfRule type="containsText" dxfId="179" priority="389" operator="containsText" text="3- Bajo">
      <formula>NOT(ISERROR(SEARCH("3- Bajo",A9)))</formula>
    </cfRule>
    <cfRule type="containsText" dxfId="178" priority="388" operator="containsText" text="4- Moderado">
      <formula>NOT(ISERROR(SEARCH("4- Moderado",A9)))</formula>
    </cfRule>
    <cfRule type="containsText" dxfId="177" priority="387" operator="containsText" text="6- Moderado">
      <formula>NOT(ISERROR(SEARCH("6- Moderado",A9)))</formula>
    </cfRule>
    <cfRule type="containsText" dxfId="176" priority="386" operator="containsText" text="3- Moderado">
      <formula>NOT(ISERROR(SEARCH("3- Moderado",A9)))</formula>
    </cfRule>
    <cfRule type="containsText" dxfId="175" priority="390" operator="containsText" text="4- Bajo">
      <formula>NOT(ISERROR(SEARCH("4- Bajo",A9)))</formula>
    </cfRule>
    <cfRule type="containsText" dxfId="174" priority="391" operator="containsText" text="1- Bajo">
      <formula>NOT(ISERROR(SEARCH("1- Bajo",A9)))</formula>
    </cfRule>
  </conditionalFormatting>
  <conditionalFormatting sqref="A19:E19">
    <cfRule type="containsText" dxfId="173" priority="188" operator="containsText" text="1- Bajo">
      <formula>NOT(ISERROR(SEARCH("1- Bajo",A19)))</formula>
    </cfRule>
    <cfRule type="containsText" dxfId="172" priority="187" operator="containsText" text="4- Bajo">
      <formula>NOT(ISERROR(SEARCH("4- Bajo",A19)))</formula>
    </cfRule>
    <cfRule type="containsText" dxfId="171" priority="186" operator="containsText" text="3- Bajo">
      <formula>NOT(ISERROR(SEARCH("3- Bajo",A19)))</formula>
    </cfRule>
    <cfRule type="containsText" dxfId="170" priority="183" operator="containsText" text="3- Moderado">
      <formula>NOT(ISERROR(SEARCH("3- Moderado",A19)))</formula>
    </cfRule>
    <cfRule type="containsText" dxfId="169" priority="185" operator="containsText" text="4- Moderado">
      <formula>NOT(ISERROR(SEARCH("4- Moderado",A19)))</formula>
    </cfRule>
    <cfRule type="containsText" dxfId="168" priority="184" operator="containsText" text="6- Moderado">
      <formula>NOT(ISERROR(SEARCH("6- Moderado",A19)))</formula>
    </cfRule>
  </conditionalFormatting>
  <conditionalFormatting sqref="A29:E29">
    <cfRule type="containsText" dxfId="167" priority="167" operator="containsText" text="1- Bajo">
      <formula>NOT(ISERROR(SEARCH("1- Bajo",A29)))</formula>
    </cfRule>
    <cfRule type="containsText" dxfId="166" priority="166" operator="containsText" text="4- Bajo">
      <formula>NOT(ISERROR(SEARCH("4- Bajo",A29)))</formula>
    </cfRule>
    <cfRule type="containsText" dxfId="165" priority="162" operator="containsText" text="3- Moderado">
      <formula>NOT(ISERROR(SEARCH("3- Moderado",A29)))</formula>
    </cfRule>
    <cfRule type="containsText" dxfId="164" priority="163" operator="containsText" text="6- Moderado">
      <formula>NOT(ISERROR(SEARCH("6- Moderado",A29)))</formula>
    </cfRule>
    <cfRule type="containsText" dxfId="163" priority="164" operator="containsText" text="4- Moderado">
      <formula>NOT(ISERROR(SEARCH("4- Moderado",A29)))</formula>
    </cfRule>
    <cfRule type="containsText" dxfId="162" priority="165" operator="containsText" text="3- Bajo">
      <formula>NOT(ISERROR(SEARCH("3- Bajo",A29)))</formula>
    </cfRule>
  </conditionalFormatting>
  <conditionalFormatting sqref="A39:E39">
    <cfRule type="containsText" dxfId="161" priority="141" operator="containsText" text="3- Moderado">
      <formula>NOT(ISERROR(SEARCH("3- Moderado",A39)))</formula>
    </cfRule>
    <cfRule type="containsText" dxfId="160" priority="142" operator="containsText" text="6- Moderado">
      <formula>NOT(ISERROR(SEARCH("6- Moderado",A39)))</formula>
    </cfRule>
    <cfRule type="containsText" dxfId="159" priority="143" operator="containsText" text="4- Moderado">
      <formula>NOT(ISERROR(SEARCH("4- Moderado",A39)))</formula>
    </cfRule>
    <cfRule type="containsText" dxfId="158" priority="145" operator="containsText" text="4- Bajo">
      <formula>NOT(ISERROR(SEARCH("4- Bajo",A39)))</formula>
    </cfRule>
    <cfRule type="containsText" dxfId="157" priority="146" operator="containsText" text="1- Bajo">
      <formula>NOT(ISERROR(SEARCH("1- Bajo",A39)))</formula>
    </cfRule>
    <cfRule type="containsText" dxfId="156" priority="144" operator="containsText" text="3- Bajo">
      <formula>NOT(ISERROR(SEARCH("3- Bajo",A39)))</formula>
    </cfRule>
  </conditionalFormatting>
  <conditionalFormatting sqref="A49:E49">
    <cfRule type="containsText" dxfId="155" priority="104" operator="containsText" text="1- Bajo">
      <formula>NOT(ISERROR(SEARCH("1- Bajo",A49)))</formula>
    </cfRule>
    <cfRule type="containsText" dxfId="154" priority="100" operator="containsText" text="6- Moderado">
      <formula>NOT(ISERROR(SEARCH("6- Moderado",A49)))</formula>
    </cfRule>
    <cfRule type="containsText" dxfId="153" priority="101" operator="containsText" text="4- Moderado">
      <formula>NOT(ISERROR(SEARCH("4- Moderado",A49)))</formula>
    </cfRule>
    <cfRule type="containsText" dxfId="152" priority="102" operator="containsText" text="3- Bajo">
      <formula>NOT(ISERROR(SEARCH("3- Bajo",A49)))</formula>
    </cfRule>
    <cfRule type="containsText" dxfId="151" priority="103" operator="containsText" text="4- Bajo">
      <formula>NOT(ISERROR(SEARCH("4- Bajo",A49)))</formula>
    </cfRule>
    <cfRule type="containsText" dxfId="150" priority="99" operator="containsText" text="3- Moderado">
      <formula>NOT(ISERROR(SEARCH("3- Moderado",A49)))</formula>
    </cfRule>
  </conditionalFormatting>
  <conditionalFormatting sqref="A59:E59">
    <cfRule type="containsText" dxfId="149" priority="80" operator="containsText" text="4- Moderado">
      <formula>NOT(ISERROR(SEARCH("4- Moderado",A59)))</formula>
    </cfRule>
    <cfRule type="containsText" dxfId="148" priority="83" operator="containsText" text="1- Bajo">
      <formula>NOT(ISERROR(SEARCH("1- Bajo",A59)))</formula>
    </cfRule>
    <cfRule type="containsText" dxfId="147" priority="82" operator="containsText" text="4- Bajo">
      <formula>NOT(ISERROR(SEARCH("4- Bajo",A59)))</formula>
    </cfRule>
    <cfRule type="containsText" dxfId="146" priority="81" operator="containsText" text="3- Bajo">
      <formula>NOT(ISERROR(SEARCH("3- Bajo",A59)))</formula>
    </cfRule>
    <cfRule type="containsText" dxfId="145" priority="79" operator="containsText" text="6- Moderado">
      <formula>NOT(ISERROR(SEARCH("6- Moderado",A59)))</formula>
    </cfRule>
    <cfRule type="containsText" dxfId="144" priority="78" operator="containsText" text="3- Moderado">
      <formula>NOT(ISERROR(SEARCH("3- Moderado",A59)))</formula>
    </cfRule>
  </conditionalFormatting>
  <conditionalFormatting sqref="C7:F7">
    <cfRule type="containsText" dxfId="143" priority="359" operator="containsText" text="6- Moderado">
      <formula>NOT(ISERROR(SEARCH("6- Moderado",C7)))</formula>
    </cfRule>
    <cfRule type="containsText" dxfId="142" priority="361" operator="containsText" text="3- Bajo">
      <formula>NOT(ISERROR(SEARCH("3- Bajo",C7)))</formula>
    </cfRule>
    <cfRule type="containsText" dxfId="141" priority="362" operator="containsText" text="4- Bajo">
      <formula>NOT(ISERROR(SEARCH("4- Bajo",C7)))</formula>
    </cfRule>
    <cfRule type="containsText" dxfId="140" priority="363" operator="containsText" text="1- Bajo">
      <formula>NOT(ISERROR(SEARCH("1- Bajo",C7)))</formula>
    </cfRule>
    <cfRule type="containsText" dxfId="139" priority="360" operator="containsText" text="4- Moderado">
      <formula>NOT(ISERROR(SEARCH("4- Moderado",C7)))</formula>
    </cfRule>
    <cfRule type="containsText" dxfId="138" priority="358" operator="containsText" text="3- Moderado">
      <formula>NOT(ISERROR(SEARCH("3- Moderado",C7)))</formula>
    </cfRule>
  </conditionalFormatting>
  <conditionalFormatting sqref="D9:D68">
    <cfRule type="containsText" dxfId="137" priority="68" operator="containsText" text="Muy Alta">
      <formula>NOT(ISERROR(SEARCH("Muy Alta",D9)))</formula>
    </cfRule>
    <cfRule type="containsText" dxfId="136" priority="73" operator="containsText" text="Media">
      <formula>NOT(ISERROR(SEARCH("Media",D9)))</formula>
    </cfRule>
    <cfRule type="containsText" dxfId="135" priority="71" operator="containsText" text="Muy Baja">
      <formula>NOT(ISERROR(SEARCH("Muy Baja",D9)))</formula>
    </cfRule>
    <cfRule type="containsText" dxfId="134" priority="70" operator="containsText" text="Baja">
      <formula>NOT(ISERROR(SEARCH("Baja",D9)))</formula>
    </cfRule>
    <cfRule type="containsText" dxfId="133" priority="69" operator="containsText" text="Alta">
      <formula>NOT(ISERROR(SEARCH("Alta",D9)))</formula>
    </cfRule>
  </conditionalFormatting>
  <conditionalFormatting sqref="E9:E68">
    <cfRule type="containsText" dxfId="132" priority="67" operator="containsText" text="Leve">
      <formula>NOT(ISERROR(SEARCH("Leve",E9)))</formula>
    </cfRule>
    <cfRule type="containsText" dxfId="131" priority="66" operator="containsText" text="Menor">
      <formula>NOT(ISERROR(SEARCH("Menor",E9)))</formula>
    </cfRule>
    <cfRule type="containsText" dxfId="130" priority="65" operator="containsText" text="Mayor">
      <formula>NOT(ISERROR(SEARCH("Mayor",E9)))</formula>
    </cfRule>
    <cfRule type="containsText" dxfId="129" priority="64" operator="containsText" text="Catastrófico">
      <formula>NOT(ISERROR(SEARCH("Catastrófico",E9)))</formula>
    </cfRule>
  </conditionalFormatting>
  <conditionalFormatting sqref="E9:F68">
    <cfRule type="containsText" dxfId="128"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127" priority="77" operator="containsText" text="Extremo">
      <formula>NOT(ISERROR(SEARCH("Extremo",F9)))</formula>
    </cfRule>
    <cfRule type="containsText" dxfId="126" priority="76" operator="containsText" text="Alto">
      <formula>NOT(ISERROR(SEARCH("Alto",F9)))</formula>
    </cfRule>
    <cfRule type="containsText" dxfId="125" priority="75" operator="containsText" text="Moderado">
      <formula>NOT(ISERROR(SEARCH("Moderado",F9)))</formula>
    </cfRule>
    <cfRule type="containsText" dxfId="124"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zoomScale="80" zoomScaleNormal="80" workbookViewId="0">
      <selection activeCell="N69" sqref="A69:XFD9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9"/>
      <c r="B1" s="279"/>
      <c r="C1" s="544"/>
      <c r="D1" s="544"/>
      <c r="E1" s="544"/>
      <c r="F1" s="544"/>
      <c r="G1" s="544"/>
      <c r="H1" s="544"/>
      <c r="I1" s="544"/>
      <c r="J1" s="544"/>
      <c r="K1" s="544"/>
      <c r="L1" s="545"/>
      <c r="M1" s="54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79"/>
      <c r="B2" s="279"/>
      <c r="C2" s="573"/>
      <c r="D2" s="573"/>
      <c r="E2" s="573"/>
      <c r="F2" s="573"/>
      <c r="G2" s="573"/>
      <c r="H2" s="573"/>
      <c r="I2" s="573"/>
      <c r="J2" s="573"/>
      <c r="K2" s="573"/>
      <c r="L2" s="569"/>
      <c r="M2" s="57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263</v>
      </c>
      <c r="B3" s="437"/>
      <c r="C3" s="483" t="s">
        <v>4</v>
      </c>
      <c r="D3" s="483"/>
      <c r="E3" s="483"/>
      <c r="F3" s="483"/>
      <c r="G3" s="483"/>
      <c r="H3" s="483"/>
      <c r="I3" s="483"/>
      <c r="J3" s="483"/>
      <c r="K3" s="483"/>
      <c r="L3" s="483"/>
      <c r="M3" s="48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7" t="s">
        <v>264</v>
      </c>
      <c r="B4" s="437"/>
      <c r="C4" s="482" t="s">
        <v>474</v>
      </c>
      <c r="D4" s="482"/>
      <c r="E4" s="482"/>
      <c r="F4" s="482"/>
      <c r="G4" s="482"/>
      <c r="H4" s="482"/>
      <c r="I4" s="482"/>
      <c r="J4" s="482"/>
      <c r="K4" s="482"/>
      <c r="L4" s="482"/>
      <c r="M4" s="48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7" t="s">
        <v>266</v>
      </c>
      <c r="B5" s="437"/>
      <c r="C5" s="386" t="s">
        <v>267</v>
      </c>
      <c r="D5" s="537"/>
      <c r="E5" s="537"/>
      <c r="F5" s="537"/>
      <c r="G5" s="537"/>
      <c r="H5" s="537"/>
      <c r="I5" s="537"/>
      <c r="J5" s="537"/>
      <c r="K5" s="537"/>
      <c r="L5" s="537"/>
      <c r="M5" s="53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32" t="s">
        <v>475</v>
      </c>
      <c r="B6" s="533"/>
      <c r="C6" s="534"/>
      <c r="D6" s="535" t="s">
        <v>476</v>
      </c>
      <c r="E6" s="535"/>
      <c r="F6" s="535"/>
      <c r="G6" s="536" t="s">
        <v>477</v>
      </c>
      <c r="H6" s="539" t="s">
        <v>478</v>
      </c>
      <c r="I6" s="541" t="s">
        <v>479</v>
      </c>
      <c r="J6" s="542"/>
      <c r="K6" s="541" t="s">
        <v>480</v>
      </c>
      <c r="L6" s="542"/>
      <c r="M6" s="543" t="s">
        <v>481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205</v>
      </c>
      <c r="C7" s="27" t="s">
        <v>207</v>
      </c>
      <c r="D7" s="20" t="s">
        <v>217</v>
      </c>
      <c r="E7" s="20" t="s">
        <v>482</v>
      </c>
      <c r="F7" s="20" t="s">
        <v>483</v>
      </c>
      <c r="G7" s="536"/>
      <c r="H7" s="540"/>
      <c r="I7" s="21" t="s">
        <v>484</v>
      </c>
      <c r="J7" s="21" t="s">
        <v>485</v>
      </c>
      <c r="K7" s="21" t="s">
        <v>486</v>
      </c>
      <c r="L7" s="21" t="s">
        <v>487</v>
      </c>
      <c r="M7" s="54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7"/>
      <c r="B8" s="548"/>
      <c r="C8" s="548"/>
      <c r="D8" s="548"/>
      <c r="E8" s="548"/>
      <c r="F8" s="548"/>
      <c r="G8" s="54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9">
        <f>'7- Mapa Final'!A10</f>
        <v>1</v>
      </c>
      <c r="B9" s="551" t="str">
        <f>'7- Mapa Final'!B10</f>
        <v xml:space="preserve">Incumplimiento de los requisitos legales del SG-SST </v>
      </c>
      <c r="C9" s="551" t="str">
        <f>'7- Mapa Final'!C10</f>
        <v>No implementar dentro de los tiempos legales el SSST o implementarlo en forma parcial</v>
      </c>
      <c r="D9" s="561" t="str">
        <f>'7- Mapa Final'!J10</f>
        <v>Muy Baja - 1</v>
      </c>
      <c r="E9" s="563" t="str">
        <f>'7- Mapa Final'!K10</f>
        <v>Moderado - 3</v>
      </c>
      <c r="F9" s="557" t="str">
        <f>'7- Mapa Final'!M10</f>
        <v>Moderado - 3</v>
      </c>
      <c r="G9" s="395"/>
      <c r="H9" s="559"/>
      <c r="I9" s="559"/>
      <c r="J9" s="559"/>
      <c r="K9" s="559"/>
      <c r="L9" s="559"/>
      <c r="M9" s="57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50"/>
      <c r="B10" s="552"/>
      <c r="C10" s="552"/>
      <c r="D10" s="562"/>
      <c r="E10" s="564"/>
      <c r="F10" s="558"/>
      <c r="G10" s="396"/>
      <c r="H10" s="554"/>
      <c r="I10" s="554"/>
      <c r="J10" s="554"/>
      <c r="K10" s="554"/>
      <c r="L10" s="554"/>
      <c r="M10" s="57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50"/>
      <c r="B11" s="552"/>
      <c r="C11" s="552"/>
      <c r="D11" s="562"/>
      <c r="E11" s="564"/>
      <c r="F11" s="558"/>
      <c r="G11" s="396"/>
      <c r="H11" s="554"/>
      <c r="I11" s="554"/>
      <c r="J11" s="554"/>
      <c r="K11" s="554"/>
      <c r="L11" s="554"/>
      <c r="M11" s="57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50"/>
      <c r="B12" s="552"/>
      <c r="C12" s="552"/>
      <c r="D12" s="562"/>
      <c r="E12" s="564"/>
      <c r="F12" s="558"/>
      <c r="G12" s="396"/>
      <c r="H12" s="554"/>
      <c r="I12" s="554"/>
      <c r="J12" s="554"/>
      <c r="K12" s="554"/>
      <c r="L12" s="554"/>
      <c r="M12" s="57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50"/>
      <c r="B13" s="552"/>
      <c r="C13" s="552"/>
      <c r="D13" s="562"/>
      <c r="E13" s="564"/>
      <c r="F13" s="558"/>
      <c r="G13" s="396"/>
      <c r="H13" s="554"/>
      <c r="I13" s="554"/>
      <c r="J13" s="554"/>
      <c r="K13" s="554"/>
      <c r="L13" s="554"/>
      <c r="M13" s="57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50"/>
      <c r="B14" s="552"/>
      <c r="C14" s="552"/>
      <c r="D14" s="562"/>
      <c r="E14" s="564"/>
      <c r="F14" s="558"/>
      <c r="G14" s="396"/>
      <c r="H14" s="554"/>
      <c r="I14" s="554"/>
      <c r="J14" s="554"/>
      <c r="K14" s="554"/>
      <c r="L14" s="554"/>
      <c r="M14" s="57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50"/>
      <c r="B15" s="552"/>
      <c r="C15" s="552"/>
      <c r="D15" s="562"/>
      <c r="E15" s="564"/>
      <c r="F15" s="558"/>
      <c r="G15" s="396"/>
      <c r="H15" s="554"/>
      <c r="I15" s="554"/>
      <c r="J15" s="554"/>
      <c r="K15" s="554"/>
      <c r="L15" s="554"/>
      <c r="M15" s="57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50"/>
      <c r="B16" s="552"/>
      <c r="C16" s="552"/>
      <c r="D16" s="562"/>
      <c r="E16" s="564"/>
      <c r="F16" s="558"/>
      <c r="G16" s="396"/>
      <c r="H16" s="554"/>
      <c r="I16" s="554"/>
      <c r="J16" s="554"/>
      <c r="K16" s="554"/>
      <c r="L16" s="554"/>
      <c r="M16" s="57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50"/>
      <c r="B17" s="552"/>
      <c r="C17" s="552"/>
      <c r="D17" s="562"/>
      <c r="E17" s="564"/>
      <c r="F17" s="558"/>
      <c r="G17" s="396"/>
      <c r="H17" s="554"/>
      <c r="I17" s="554"/>
      <c r="J17" s="554"/>
      <c r="K17" s="554"/>
      <c r="L17" s="554"/>
      <c r="M17" s="57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50"/>
      <c r="B18" s="552"/>
      <c r="C18" s="552"/>
      <c r="D18" s="562"/>
      <c r="E18" s="564"/>
      <c r="F18" s="558"/>
      <c r="G18" s="396"/>
      <c r="H18" s="554"/>
      <c r="I18" s="554"/>
      <c r="J18" s="554"/>
      <c r="K18" s="554"/>
      <c r="L18" s="554"/>
      <c r="M18" s="57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9">
        <f>'7- Mapa Final'!A20</f>
        <v>2</v>
      </c>
      <c r="B19" s="551" t="str">
        <f>'7- Mapa Final'!B20</f>
        <v>Incumplimiento Plan Trabajo de SG-SST</v>
      </c>
      <c r="C19" s="551" t="str">
        <f>'7- Mapa Final'!C20</f>
        <v>Posibilidad de incumplimiento de las metas establecidas por omisión en la ejecución de actividades del plan anual de SST.</v>
      </c>
      <c r="D19" s="561" t="str">
        <f>'7- Mapa Final'!J20</f>
        <v>Muy Baja - 1</v>
      </c>
      <c r="E19" s="563" t="str">
        <f>'7- Mapa Final'!K20</f>
        <v>Moderado - 3</v>
      </c>
      <c r="F19" s="557" t="str">
        <f>'7- Mapa Final'!M20</f>
        <v>Moderado - 3</v>
      </c>
      <c r="G19" s="395"/>
      <c r="H19" s="559"/>
      <c r="I19" s="559"/>
      <c r="J19" s="559"/>
      <c r="K19" s="559"/>
      <c r="L19" s="559"/>
      <c r="M19" s="57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50"/>
      <c r="B20" s="552"/>
      <c r="C20" s="552"/>
      <c r="D20" s="562"/>
      <c r="E20" s="564"/>
      <c r="F20" s="558"/>
      <c r="G20" s="396"/>
      <c r="H20" s="554"/>
      <c r="I20" s="554"/>
      <c r="J20" s="554"/>
      <c r="K20" s="554"/>
      <c r="L20" s="554"/>
      <c r="M20" s="57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50"/>
      <c r="B21" s="552"/>
      <c r="C21" s="552"/>
      <c r="D21" s="562"/>
      <c r="E21" s="564"/>
      <c r="F21" s="558"/>
      <c r="G21" s="396"/>
      <c r="H21" s="554"/>
      <c r="I21" s="554"/>
      <c r="J21" s="554"/>
      <c r="K21" s="554"/>
      <c r="L21" s="554"/>
      <c r="M21" s="57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50"/>
      <c r="B22" s="552"/>
      <c r="C22" s="552"/>
      <c r="D22" s="562"/>
      <c r="E22" s="564"/>
      <c r="F22" s="558"/>
      <c r="G22" s="396"/>
      <c r="H22" s="554"/>
      <c r="I22" s="554"/>
      <c r="J22" s="554"/>
      <c r="K22" s="554"/>
      <c r="L22" s="554"/>
      <c r="M22" s="57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50"/>
      <c r="B23" s="552"/>
      <c r="C23" s="552"/>
      <c r="D23" s="562"/>
      <c r="E23" s="564"/>
      <c r="F23" s="558"/>
      <c r="G23" s="396"/>
      <c r="H23" s="554"/>
      <c r="I23" s="554"/>
      <c r="J23" s="554"/>
      <c r="K23" s="554"/>
      <c r="L23" s="554"/>
      <c r="M23" s="57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50"/>
      <c r="B24" s="552"/>
      <c r="C24" s="552"/>
      <c r="D24" s="562"/>
      <c r="E24" s="564"/>
      <c r="F24" s="558"/>
      <c r="G24" s="396"/>
      <c r="H24" s="554"/>
      <c r="I24" s="554"/>
      <c r="J24" s="554"/>
      <c r="K24" s="554"/>
      <c r="L24" s="554"/>
      <c r="M24" s="572"/>
      <c r="N24" s="26"/>
      <c r="O24" s="26"/>
    </row>
    <row r="25" spans="1:169">
      <c r="A25" s="550"/>
      <c r="B25" s="552"/>
      <c r="C25" s="552"/>
      <c r="D25" s="562"/>
      <c r="E25" s="564"/>
      <c r="F25" s="558"/>
      <c r="G25" s="396"/>
      <c r="H25" s="554"/>
      <c r="I25" s="554"/>
      <c r="J25" s="554"/>
      <c r="K25" s="554"/>
      <c r="L25" s="554"/>
      <c r="M25" s="572"/>
      <c r="N25" s="26"/>
      <c r="O25" s="26"/>
    </row>
    <row r="26" spans="1:169">
      <c r="A26" s="550"/>
      <c r="B26" s="552"/>
      <c r="C26" s="552"/>
      <c r="D26" s="562"/>
      <c r="E26" s="564"/>
      <c r="F26" s="558"/>
      <c r="G26" s="396"/>
      <c r="H26" s="554"/>
      <c r="I26" s="554"/>
      <c r="J26" s="554"/>
      <c r="K26" s="554"/>
      <c r="L26" s="554"/>
      <c r="M26" s="572"/>
      <c r="N26" s="26"/>
      <c r="O26" s="26"/>
    </row>
    <row r="27" spans="1:169">
      <c r="A27" s="550"/>
      <c r="B27" s="552"/>
      <c r="C27" s="552"/>
      <c r="D27" s="562"/>
      <c r="E27" s="564"/>
      <c r="F27" s="558"/>
      <c r="G27" s="396"/>
      <c r="H27" s="554"/>
      <c r="I27" s="554"/>
      <c r="J27" s="554"/>
      <c r="K27" s="554"/>
      <c r="L27" s="554"/>
      <c r="M27" s="572"/>
      <c r="N27" s="26"/>
      <c r="O27" s="26"/>
    </row>
    <row r="28" spans="1:169" ht="15.75" thickBot="1">
      <c r="A28" s="550"/>
      <c r="B28" s="552"/>
      <c r="C28" s="552"/>
      <c r="D28" s="562"/>
      <c r="E28" s="564"/>
      <c r="F28" s="558"/>
      <c r="G28" s="396"/>
      <c r="H28" s="554"/>
      <c r="I28" s="554"/>
      <c r="J28" s="554"/>
      <c r="K28" s="554"/>
      <c r="L28" s="554"/>
      <c r="M28" s="572"/>
      <c r="N28" s="26"/>
      <c r="O28" s="26"/>
    </row>
    <row r="29" spans="1:169" s="18" customFormat="1" ht="12.75" customHeight="1">
      <c r="A29" s="549">
        <f>'7- Mapa Final'!A30</f>
        <v>3</v>
      </c>
      <c r="B29" s="551" t="str">
        <f>'7- Mapa Final'!B30</f>
        <v xml:space="preserve">Aumento de Accidentes de trabajo y enfermedades laborales o salud pública </v>
      </c>
      <c r="C29" s="551"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61" t="str">
        <f>'7- Mapa Final'!J30</f>
        <v>Muy Baja - 1</v>
      </c>
      <c r="E29" s="563" t="str">
        <f>'7- Mapa Final'!K30</f>
        <v>Moderado - 3</v>
      </c>
      <c r="F29" s="557" t="str">
        <f>'7- Mapa Final'!M30</f>
        <v>Moderado - 3</v>
      </c>
      <c r="G29" s="395"/>
      <c r="H29" s="559"/>
      <c r="I29" s="559"/>
      <c r="J29" s="559"/>
      <c r="K29" s="559"/>
      <c r="L29" s="559"/>
      <c r="M29" s="57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50"/>
      <c r="B30" s="552"/>
      <c r="C30" s="552"/>
      <c r="D30" s="562"/>
      <c r="E30" s="564"/>
      <c r="F30" s="558"/>
      <c r="G30" s="396"/>
      <c r="H30" s="554"/>
      <c r="I30" s="554"/>
      <c r="J30" s="554"/>
      <c r="K30" s="554"/>
      <c r="L30" s="554"/>
      <c r="M30" s="57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50"/>
      <c r="B31" s="552"/>
      <c r="C31" s="552"/>
      <c r="D31" s="562"/>
      <c r="E31" s="564"/>
      <c r="F31" s="558"/>
      <c r="G31" s="396"/>
      <c r="H31" s="554"/>
      <c r="I31" s="554"/>
      <c r="J31" s="554"/>
      <c r="K31" s="554"/>
      <c r="L31" s="554"/>
      <c r="M31" s="57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50"/>
      <c r="B32" s="552"/>
      <c r="C32" s="552"/>
      <c r="D32" s="562"/>
      <c r="E32" s="564"/>
      <c r="F32" s="558"/>
      <c r="G32" s="396"/>
      <c r="H32" s="554"/>
      <c r="I32" s="554"/>
      <c r="J32" s="554"/>
      <c r="K32" s="554"/>
      <c r="L32" s="554"/>
      <c r="M32" s="57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50"/>
      <c r="B33" s="552"/>
      <c r="C33" s="552"/>
      <c r="D33" s="562"/>
      <c r="E33" s="564"/>
      <c r="F33" s="558"/>
      <c r="G33" s="396"/>
      <c r="H33" s="554"/>
      <c r="I33" s="554"/>
      <c r="J33" s="554"/>
      <c r="K33" s="554"/>
      <c r="L33" s="554"/>
      <c r="M33" s="57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50"/>
      <c r="B34" s="552"/>
      <c r="C34" s="552"/>
      <c r="D34" s="562"/>
      <c r="E34" s="564"/>
      <c r="F34" s="558"/>
      <c r="G34" s="396"/>
      <c r="H34" s="554"/>
      <c r="I34" s="554"/>
      <c r="J34" s="554"/>
      <c r="K34" s="554"/>
      <c r="L34" s="554"/>
      <c r="M34" s="572"/>
      <c r="N34" s="26"/>
      <c r="O34" s="26"/>
    </row>
    <row r="35" spans="1:169">
      <c r="A35" s="550"/>
      <c r="B35" s="552"/>
      <c r="C35" s="552"/>
      <c r="D35" s="562"/>
      <c r="E35" s="564"/>
      <c r="F35" s="558"/>
      <c r="G35" s="396"/>
      <c r="H35" s="554"/>
      <c r="I35" s="554"/>
      <c r="J35" s="554"/>
      <c r="K35" s="554"/>
      <c r="L35" s="554"/>
      <c r="M35" s="572"/>
      <c r="N35" s="26"/>
      <c r="O35" s="26"/>
    </row>
    <row r="36" spans="1:169">
      <c r="A36" s="550"/>
      <c r="B36" s="552"/>
      <c r="C36" s="552"/>
      <c r="D36" s="562"/>
      <c r="E36" s="564"/>
      <c r="F36" s="558"/>
      <c r="G36" s="396"/>
      <c r="H36" s="554"/>
      <c r="I36" s="554"/>
      <c r="J36" s="554"/>
      <c r="K36" s="554"/>
      <c r="L36" s="554"/>
      <c r="M36" s="572"/>
      <c r="N36" s="26"/>
      <c r="O36" s="26"/>
    </row>
    <row r="37" spans="1:169">
      <c r="A37" s="550"/>
      <c r="B37" s="552"/>
      <c r="C37" s="552"/>
      <c r="D37" s="562"/>
      <c r="E37" s="564"/>
      <c r="F37" s="558"/>
      <c r="G37" s="396"/>
      <c r="H37" s="554"/>
      <c r="I37" s="554"/>
      <c r="J37" s="554"/>
      <c r="K37" s="554"/>
      <c r="L37" s="554"/>
      <c r="M37" s="572"/>
      <c r="N37" s="26"/>
      <c r="O37" s="26"/>
    </row>
    <row r="38" spans="1:169" ht="15.75" thickBot="1">
      <c r="A38" s="550"/>
      <c r="B38" s="552"/>
      <c r="C38" s="552"/>
      <c r="D38" s="562"/>
      <c r="E38" s="564"/>
      <c r="F38" s="558"/>
      <c r="G38" s="396"/>
      <c r="H38" s="554"/>
      <c r="I38" s="554"/>
      <c r="J38" s="554"/>
      <c r="K38" s="554"/>
      <c r="L38" s="554"/>
      <c r="M38" s="572"/>
      <c r="N38" s="26"/>
      <c r="O38" s="26"/>
    </row>
    <row r="39" spans="1:169" s="18" customFormat="1" ht="12.75" customHeight="1">
      <c r="A39" s="549">
        <f>'7- Mapa Final'!A40</f>
        <v>4</v>
      </c>
      <c r="B39" s="551" t="str">
        <f>'7- Mapa Final'!B40</f>
        <v>Recibir dádivas o beneficios a nombre propio o de terceros para  desviar recursos, no presentar o presentar reportes con información no veraz</v>
      </c>
      <c r="C39" s="551" t="str">
        <f>'7- Mapa Final'!C40</f>
        <v xml:space="preserve">Se favorece indebidamente a un servidor judicial a través de la validación del  reporte de accidentes de trabajo ante la Administradora de Riesgos Laborales </v>
      </c>
      <c r="D39" s="561" t="str">
        <f>'7- Mapa Final'!J40</f>
        <v>Muy Baja - 1</v>
      </c>
      <c r="E39" s="563" t="str">
        <f>'7- Mapa Final'!K40</f>
        <v>Moderado - 3</v>
      </c>
      <c r="F39" s="557" t="str">
        <f>'7- Mapa Final'!M40</f>
        <v>Moderado - 3</v>
      </c>
      <c r="G39" s="395"/>
      <c r="H39" s="559"/>
      <c r="I39" s="559"/>
      <c r="J39" s="559"/>
      <c r="K39" s="559"/>
      <c r="L39" s="559"/>
      <c r="M39" s="57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50"/>
      <c r="B40" s="552"/>
      <c r="C40" s="552"/>
      <c r="D40" s="562"/>
      <c r="E40" s="564"/>
      <c r="F40" s="558"/>
      <c r="G40" s="396"/>
      <c r="H40" s="554"/>
      <c r="I40" s="554"/>
      <c r="J40" s="554"/>
      <c r="K40" s="554"/>
      <c r="L40" s="554"/>
      <c r="M40" s="57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50"/>
      <c r="B41" s="552"/>
      <c r="C41" s="552"/>
      <c r="D41" s="562"/>
      <c r="E41" s="564"/>
      <c r="F41" s="558"/>
      <c r="G41" s="396"/>
      <c r="H41" s="554"/>
      <c r="I41" s="554"/>
      <c r="J41" s="554"/>
      <c r="K41" s="554"/>
      <c r="L41" s="554"/>
      <c r="M41" s="57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50"/>
      <c r="B42" s="552"/>
      <c r="C42" s="552"/>
      <c r="D42" s="562"/>
      <c r="E42" s="564"/>
      <c r="F42" s="558"/>
      <c r="G42" s="396"/>
      <c r="H42" s="554"/>
      <c r="I42" s="554"/>
      <c r="J42" s="554"/>
      <c r="K42" s="554"/>
      <c r="L42" s="554"/>
      <c r="M42" s="57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50"/>
      <c r="B43" s="552"/>
      <c r="C43" s="552"/>
      <c r="D43" s="562"/>
      <c r="E43" s="564"/>
      <c r="F43" s="558"/>
      <c r="G43" s="396"/>
      <c r="H43" s="554"/>
      <c r="I43" s="554"/>
      <c r="J43" s="554"/>
      <c r="K43" s="554"/>
      <c r="L43" s="554"/>
      <c r="M43" s="57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50"/>
      <c r="B44" s="552"/>
      <c r="C44" s="552"/>
      <c r="D44" s="562"/>
      <c r="E44" s="564"/>
      <c r="F44" s="558"/>
      <c r="G44" s="396"/>
      <c r="H44" s="554"/>
      <c r="I44" s="554"/>
      <c r="J44" s="554"/>
      <c r="K44" s="554"/>
      <c r="L44" s="554"/>
      <c r="M44" s="572"/>
      <c r="N44" s="26"/>
      <c r="O44" s="26"/>
    </row>
    <row r="45" spans="1:169">
      <c r="A45" s="550"/>
      <c r="B45" s="552"/>
      <c r="C45" s="552"/>
      <c r="D45" s="562"/>
      <c r="E45" s="564"/>
      <c r="F45" s="558"/>
      <c r="G45" s="396"/>
      <c r="H45" s="554"/>
      <c r="I45" s="554"/>
      <c r="J45" s="554"/>
      <c r="K45" s="554"/>
      <c r="L45" s="554"/>
      <c r="M45" s="572"/>
      <c r="N45" s="26"/>
      <c r="O45" s="26"/>
    </row>
    <row r="46" spans="1:169">
      <c r="A46" s="550"/>
      <c r="B46" s="552"/>
      <c r="C46" s="552"/>
      <c r="D46" s="562"/>
      <c r="E46" s="564"/>
      <c r="F46" s="558"/>
      <c r="G46" s="396"/>
      <c r="H46" s="554"/>
      <c r="I46" s="554"/>
      <c r="J46" s="554"/>
      <c r="K46" s="554"/>
      <c r="L46" s="554"/>
      <c r="M46" s="572"/>
      <c r="N46" s="26"/>
      <c r="O46" s="26"/>
    </row>
    <row r="47" spans="1:169">
      <c r="A47" s="550"/>
      <c r="B47" s="552"/>
      <c r="C47" s="552"/>
      <c r="D47" s="562"/>
      <c r="E47" s="564"/>
      <c r="F47" s="558"/>
      <c r="G47" s="396"/>
      <c r="H47" s="554"/>
      <c r="I47" s="554"/>
      <c r="J47" s="554"/>
      <c r="K47" s="554"/>
      <c r="L47" s="554"/>
      <c r="M47" s="572"/>
      <c r="N47" s="26"/>
      <c r="O47" s="26"/>
    </row>
    <row r="48" spans="1:169" ht="15.75" thickBot="1">
      <c r="A48" s="550"/>
      <c r="B48" s="552"/>
      <c r="C48" s="552"/>
      <c r="D48" s="562"/>
      <c r="E48" s="564"/>
      <c r="F48" s="558"/>
      <c r="G48" s="396"/>
      <c r="H48" s="554"/>
      <c r="I48" s="554"/>
      <c r="J48" s="554"/>
      <c r="K48" s="554"/>
      <c r="L48" s="554"/>
      <c r="M48" s="572"/>
      <c r="N48" s="26"/>
      <c r="O48" s="26"/>
    </row>
    <row r="49" spans="1:169" s="18" customFormat="1" ht="12.75" customHeight="1">
      <c r="A49" s="549">
        <f>'7- Mapa Final'!A50</f>
        <v>5</v>
      </c>
      <c r="B49" s="55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51" t="str">
        <f>'7- Mapa Final'!C50</f>
        <v>Cuando  se direccionan los requisitos habilitanes y/o técnicos para favorecer  indebidamente  a ciertos proponentes</v>
      </c>
      <c r="D49" s="561" t="str">
        <f>'7- Mapa Final'!J50</f>
        <v>Muy Baja - 1</v>
      </c>
      <c r="E49" s="563" t="str">
        <f>'7- Mapa Final'!K50</f>
        <v>Mayor - 4</v>
      </c>
      <c r="F49" s="557" t="str">
        <f>'7- Mapa Final'!M50</f>
        <v>Alto  - 4</v>
      </c>
      <c r="G49" s="395"/>
      <c r="H49" s="559"/>
      <c r="I49" s="559"/>
      <c r="J49" s="559"/>
      <c r="K49" s="559"/>
      <c r="L49" s="559"/>
      <c r="M49" s="57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50"/>
      <c r="B50" s="552"/>
      <c r="C50" s="552"/>
      <c r="D50" s="562"/>
      <c r="E50" s="564"/>
      <c r="F50" s="558"/>
      <c r="G50" s="396"/>
      <c r="H50" s="554"/>
      <c r="I50" s="554"/>
      <c r="J50" s="554"/>
      <c r="K50" s="554"/>
      <c r="L50" s="554"/>
      <c r="M50" s="57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50"/>
      <c r="B51" s="552"/>
      <c r="C51" s="552"/>
      <c r="D51" s="562"/>
      <c r="E51" s="564"/>
      <c r="F51" s="558"/>
      <c r="G51" s="396"/>
      <c r="H51" s="554"/>
      <c r="I51" s="554"/>
      <c r="J51" s="554"/>
      <c r="K51" s="554"/>
      <c r="L51" s="554"/>
      <c r="M51" s="57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50"/>
      <c r="B52" s="552"/>
      <c r="C52" s="552"/>
      <c r="D52" s="562"/>
      <c r="E52" s="564"/>
      <c r="F52" s="558"/>
      <c r="G52" s="396"/>
      <c r="H52" s="554"/>
      <c r="I52" s="554"/>
      <c r="J52" s="554"/>
      <c r="K52" s="554"/>
      <c r="L52" s="554"/>
      <c r="M52" s="57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50"/>
      <c r="B53" s="552"/>
      <c r="C53" s="552"/>
      <c r="D53" s="562"/>
      <c r="E53" s="564"/>
      <c r="F53" s="558"/>
      <c r="G53" s="396"/>
      <c r="H53" s="554"/>
      <c r="I53" s="554"/>
      <c r="J53" s="554"/>
      <c r="K53" s="554"/>
      <c r="L53" s="554"/>
      <c r="M53" s="57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50"/>
      <c r="B54" s="552"/>
      <c r="C54" s="552"/>
      <c r="D54" s="562"/>
      <c r="E54" s="564"/>
      <c r="F54" s="558"/>
      <c r="G54" s="396"/>
      <c r="H54" s="554"/>
      <c r="I54" s="554"/>
      <c r="J54" s="554"/>
      <c r="K54" s="554"/>
      <c r="L54" s="554"/>
      <c r="M54" s="572"/>
      <c r="N54" s="26"/>
      <c r="O54" s="26"/>
    </row>
    <row r="55" spans="1:169">
      <c r="A55" s="550"/>
      <c r="B55" s="552"/>
      <c r="C55" s="552"/>
      <c r="D55" s="562"/>
      <c r="E55" s="564"/>
      <c r="F55" s="558"/>
      <c r="G55" s="396"/>
      <c r="H55" s="554"/>
      <c r="I55" s="554"/>
      <c r="J55" s="554"/>
      <c r="K55" s="554"/>
      <c r="L55" s="554"/>
      <c r="M55" s="572"/>
      <c r="N55" s="26"/>
      <c r="O55" s="26"/>
    </row>
    <row r="56" spans="1:169">
      <c r="A56" s="550"/>
      <c r="B56" s="552"/>
      <c r="C56" s="552"/>
      <c r="D56" s="562"/>
      <c r="E56" s="564"/>
      <c r="F56" s="558"/>
      <c r="G56" s="396"/>
      <c r="H56" s="554"/>
      <c r="I56" s="554"/>
      <c r="J56" s="554"/>
      <c r="K56" s="554"/>
      <c r="L56" s="554"/>
      <c r="M56" s="572"/>
      <c r="N56" s="26"/>
      <c r="O56" s="26"/>
    </row>
    <row r="57" spans="1:169">
      <c r="A57" s="550"/>
      <c r="B57" s="552"/>
      <c r="C57" s="552"/>
      <c r="D57" s="562"/>
      <c r="E57" s="564"/>
      <c r="F57" s="558"/>
      <c r="G57" s="396"/>
      <c r="H57" s="554"/>
      <c r="I57" s="554"/>
      <c r="J57" s="554"/>
      <c r="K57" s="554"/>
      <c r="L57" s="554"/>
      <c r="M57" s="572"/>
      <c r="N57" s="26"/>
      <c r="O57" s="26"/>
    </row>
    <row r="58" spans="1:169" ht="15.75" thickBot="1">
      <c r="A58" s="550"/>
      <c r="B58" s="552"/>
      <c r="C58" s="552"/>
      <c r="D58" s="562"/>
      <c r="E58" s="564"/>
      <c r="F58" s="558"/>
      <c r="G58" s="396"/>
      <c r="H58" s="554"/>
      <c r="I58" s="554"/>
      <c r="J58" s="554"/>
      <c r="K58" s="554"/>
      <c r="L58" s="554"/>
      <c r="M58" s="572"/>
      <c r="N58" s="26"/>
      <c r="O58" s="26"/>
    </row>
    <row r="59" spans="1:169" s="18" customFormat="1" ht="12.75" customHeight="1">
      <c r="A59" s="549">
        <f>'7- Mapa Final'!A60</f>
        <v>6</v>
      </c>
      <c r="B59" s="55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51" t="str">
        <f>'7- Mapa Final'!C60</f>
        <v xml:space="preserve">Cuando se favorece indebidamente a un servidor judicial a través de la validación del  reporte de accidentes de trabajo ante la Administradora de Riesgos Laborales </v>
      </c>
      <c r="D59" s="561" t="str">
        <f>'7- Mapa Final'!J60</f>
        <v>Muy Baja - 1</v>
      </c>
      <c r="E59" s="563" t="str">
        <f>'7- Mapa Final'!K60</f>
        <v>Mayor - 4</v>
      </c>
      <c r="F59" s="557" t="str">
        <f>'7- Mapa Final'!M60</f>
        <v>Alto  - 4</v>
      </c>
      <c r="G59" s="395"/>
      <c r="H59" s="559"/>
      <c r="I59" s="559"/>
      <c r="J59" s="559"/>
      <c r="K59" s="559"/>
      <c r="L59" s="559"/>
      <c r="M59" s="57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50"/>
      <c r="B60" s="552"/>
      <c r="C60" s="552"/>
      <c r="D60" s="562"/>
      <c r="E60" s="564"/>
      <c r="F60" s="558"/>
      <c r="G60" s="396"/>
      <c r="H60" s="554"/>
      <c r="I60" s="554"/>
      <c r="J60" s="554"/>
      <c r="K60" s="554"/>
      <c r="L60" s="554"/>
      <c r="M60" s="57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50"/>
      <c r="B61" s="552"/>
      <c r="C61" s="552"/>
      <c r="D61" s="562"/>
      <c r="E61" s="564"/>
      <c r="F61" s="558"/>
      <c r="G61" s="396"/>
      <c r="H61" s="554"/>
      <c r="I61" s="554"/>
      <c r="J61" s="554"/>
      <c r="K61" s="554"/>
      <c r="L61" s="554"/>
      <c r="M61" s="57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50"/>
      <c r="B62" s="552"/>
      <c r="C62" s="552"/>
      <c r="D62" s="562"/>
      <c r="E62" s="564"/>
      <c r="F62" s="558"/>
      <c r="G62" s="396"/>
      <c r="H62" s="554"/>
      <c r="I62" s="554"/>
      <c r="J62" s="554"/>
      <c r="K62" s="554"/>
      <c r="L62" s="554"/>
      <c r="M62" s="57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50"/>
      <c r="B63" s="552"/>
      <c r="C63" s="552"/>
      <c r="D63" s="562"/>
      <c r="E63" s="564"/>
      <c r="F63" s="558"/>
      <c r="G63" s="396"/>
      <c r="H63" s="554"/>
      <c r="I63" s="554"/>
      <c r="J63" s="554"/>
      <c r="K63" s="554"/>
      <c r="L63" s="554"/>
      <c r="M63" s="57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50"/>
      <c r="B64" s="552"/>
      <c r="C64" s="552"/>
      <c r="D64" s="562"/>
      <c r="E64" s="564"/>
      <c r="F64" s="558"/>
      <c r="G64" s="396"/>
      <c r="H64" s="554"/>
      <c r="I64" s="554"/>
      <c r="J64" s="554"/>
      <c r="K64" s="554"/>
      <c r="L64" s="554"/>
      <c r="M64" s="572"/>
      <c r="N64" s="26"/>
      <c r="O64" s="26"/>
    </row>
    <row r="65" spans="1:15">
      <c r="A65" s="550"/>
      <c r="B65" s="552"/>
      <c r="C65" s="552"/>
      <c r="D65" s="562"/>
      <c r="E65" s="564"/>
      <c r="F65" s="558"/>
      <c r="G65" s="396"/>
      <c r="H65" s="554"/>
      <c r="I65" s="554"/>
      <c r="J65" s="554"/>
      <c r="K65" s="554"/>
      <c r="L65" s="554"/>
      <c r="M65" s="572"/>
      <c r="N65" s="26"/>
      <c r="O65" s="26"/>
    </row>
    <row r="66" spans="1:15">
      <c r="A66" s="550"/>
      <c r="B66" s="552"/>
      <c r="C66" s="552"/>
      <c r="D66" s="562"/>
      <c r="E66" s="564"/>
      <c r="F66" s="558"/>
      <c r="G66" s="396"/>
      <c r="H66" s="554"/>
      <c r="I66" s="554"/>
      <c r="J66" s="554"/>
      <c r="K66" s="554"/>
      <c r="L66" s="554"/>
      <c r="M66" s="572"/>
      <c r="N66" s="26"/>
      <c r="O66" s="26"/>
    </row>
    <row r="67" spans="1:15">
      <c r="A67" s="550"/>
      <c r="B67" s="552"/>
      <c r="C67" s="552"/>
      <c r="D67" s="562"/>
      <c r="E67" s="564"/>
      <c r="F67" s="558"/>
      <c r="G67" s="396"/>
      <c r="H67" s="554"/>
      <c r="I67" s="554"/>
      <c r="J67" s="554"/>
      <c r="K67" s="554"/>
      <c r="L67" s="554"/>
      <c r="M67" s="572"/>
      <c r="N67" s="26"/>
      <c r="O67" s="26"/>
    </row>
    <row r="68" spans="1:15">
      <c r="A68" s="550"/>
      <c r="B68" s="552"/>
      <c r="C68" s="552"/>
      <c r="D68" s="562"/>
      <c r="E68" s="564"/>
      <c r="F68" s="558"/>
      <c r="G68" s="396"/>
      <c r="H68" s="554"/>
      <c r="I68" s="554"/>
      <c r="J68" s="554"/>
      <c r="K68" s="554"/>
      <c r="L68" s="554"/>
      <c r="M68" s="572"/>
      <c r="N68" s="26"/>
      <c r="O68" s="26"/>
    </row>
  </sheetData>
  <mergeCells count="94">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L39:L48"/>
    <mergeCell ref="M49:M58"/>
    <mergeCell ref="G49:G58"/>
    <mergeCell ref="H49:H58"/>
    <mergeCell ref="I49:I58"/>
    <mergeCell ref="J49:J58"/>
    <mergeCell ref="L49:L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123" priority="397" operator="containsText" text="1- Bajo">
      <formula>NOT(ISERROR(SEARCH("1- Bajo",A6)))</formula>
    </cfRule>
    <cfRule type="containsText" dxfId="122" priority="396" operator="containsText" text="4- Bajo">
      <formula>NOT(ISERROR(SEARCH("4- Bajo",A6)))</formula>
    </cfRule>
    <cfRule type="containsText" dxfId="121" priority="395" operator="containsText" text="3- Bajo">
      <formula>NOT(ISERROR(SEARCH("3- Bajo",A6)))</formula>
    </cfRule>
    <cfRule type="containsText" dxfId="120" priority="394" operator="containsText" text="4- Moderado">
      <formula>NOT(ISERROR(SEARCH("4- Moderado",A6)))</formula>
    </cfRule>
    <cfRule type="containsText" dxfId="119" priority="392" operator="containsText" text="3- Moderado">
      <formula>NOT(ISERROR(SEARCH("3- Moderado",A6)))</formula>
    </cfRule>
    <cfRule type="containsText" dxfId="118" priority="393" operator="containsText" text="6- Moderado">
      <formula>NOT(ISERROR(SEARCH("6- Moderado",A6)))</formula>
    </cfRule>
  </conditionalFormatting>
  <conditionalFormatting sqref="A9:E9">
    <cfRule type="containsText" dxfId="117" priority="389" operator="containsText" text="3- Bajo">
      <formula>NOT(ISERROR(SEARCH("3- Bajo",A9)))</formula>
    </cfRule>
    <cfRule type="containsText" dxfId="116" priority="388" operator="containsText" text="4- Moderado">
      <formula>NOT(ISERROR(SEARCH("4- Moderado",A9)))</formula>
    </cfRule>
    <cfRule type="containsText" dxfId="115" priority="387" operator="containsText" text="6- Moderado">
      <formula>NOT(ISERROR(SEARCH("6- Moderado",A9)))</formula>
    </cfRule>
    <cfRule type="containsText" dxfId="114" priority="386" operator="containsText" text="3- Moderado">
      <formula>NOT(ISERROR(SEARCH("3- Moderado",A9)))</formula>
    </cfRule>
    <cfRule type="containsText" dxfId="113" priority="390" operator="containsText" text="4- Bajo">
      <formula>NOT(ISERROR(SEARCH("4- Bajo",A9)))</formula>
    </cfRule>
    <cfRule type="containsText" dxfId="112" priority="391" operator="containsText" text="1- Bajo">
      <formula>NOT(ISERROR(SEARCH("1- Bajo",A9)))</formula>
    </cfRule>
  </conditionalFormatting>
  <conditionalFormatting sqref="A19:E19">
    <cfRule type="containsText" dxfId="111" priority="188" operator="containsText" text="1- Bajo">
      <formula>NOT(ISERROR(SEARCH("1- Bajo",A19)))</formula>
    </cfRule>
    <cfRule type="containsText" dxfId="110" priority="187" operator="containsText" text="4- Bajo">
      <formula>NOT(ISERROR(SEARCH("4- Bajo",A19)))</formula>
    </cfRule>
    <cfRule type="containsText" dxfId="109" priority="186" operator="containsText" text="3- Bajo">
      <formula>NOT(ISERROR(SEARCH("3- Bajo",A19)))</formula>
    </cfRule>
    <cfRule type="containsText" dxfId="108" priority="183" operator="containsText" text="3- Moderado">
      <formula>NOT(ISERROR(SEARCH("3- Moderado",A19)))</formula>
    </cfRule>
    <cfRule type="containsText" dxfId="107" priority="185" operator="containsText" text="4- Moderado">
      <formula>NOT(ISERROR(SEARCH("4- Moderado",A19)))</formula>
    </cfRule>
    <cfRule type="containsText" dxfId="106" priority="184" operator="containsText" text="6- Moderado">
      <formula>NOT(ISERROR(SEARCH("6- Moderado",A19)))</formula>
    </cfRule>
  </conditionalFormatting>
  <conditionalFormatting sqref="A29:E29">
    <cfRule type="containsText" dxfId="105" priority="167" operator="containsText" text="1- Bajo">
      <formula>NOT(ISERROR(SEARCH("1- Bajo",A29)))</formula>
    </cfRule>
    <cfRule type="containsText" dxfId="104" priority="166" operator="containsText" text="4- Bajo">
      <formula>NOT(ISERROR(SEARCH("4- Bajo",A29)))</formula>
    </cfRule>
    <cfRule type="containsText" dxfId="103" priority="162" operator="containsText" text="3- Moderado">
      <formula>NOT(ISERROR(SEARCH("3- Moderado",A29)))</formula>
    </cfRule>
    <cfRule type="containsText" dxfId="102" priority="163" operator="containsText" text="6- Moderado">
      <formula>NOT(ISERROR(SEARCH("6- Moderado",A29)))</formula>
    </cfRule>
    <cfRule type="containsText" dxfId="101" priority="164" operator="containsText" text="4- Moderado">
      <formula>NOT(ISERROR(SEARCH("4- Moderado",A29)))</formula>
    </cfRule>
    <cfRule type="containsText" dxfId="100" priority="165" operator="containsText" text="3- Bajo">
      <formula>NOT(ISERROR(SEARCH("3- Bajo",A29)))</formula>
    </cfRule>
  </conditionalFormatting>
  <conditionalFormatting sqref="A39:E39">
    <cfRule type="containsText" dxfId="99" priority="141" operator="containsText" text="3- Moderado">
      <formula>NOT(ISERROR(SEARCH("3- Moderado",A39)))</formula>
    </cfRule>
    <cfRule type="containsText" dxfId="98" priority="142" operator="containsText" text="6- Moderado">
      <formula>NOT(ISERROR(SEARCH("6- Moderado",A39)))</formula>
    </cfRule>
    <cfRule type="containsText" dxfId="97" priority="143" operator="containsText" text="4- Moderado">
      <formula>NOT(ISERROR(SEARCH("4- Moderado",A39)))</formula>
    </cfRule>
    <cfRule type="containsText" dxfId="96" priority="145" operator="containsText" text="4- Bajo">
      <formula>NOT(ISERROR(SEARCH("4- Bajo",A39)))</formula>
    </cfRule>
    <cfRule type="containsText" dxfId="95" priority="146" operator="containsText" text="1- Bajo">
      <formula>NOT(ISERROR(SEARCH("1- Bajo",A39)))</formula>
    </cfRule>
    <cfRule type="containsText" dxfId="94" priority="144" operator="containsText" text="3- Bajo">
      <formula>NOT(ISERROR(SEARCH("3- Bajo",A39)))</formula>
    </cfRule>
  </conditionalFormatting>
  <conditionalFormatting sqref="A49:E49">
    <cfRule type="containsText" dxfId="93" priority="104" operator="containsText" text="1- Bajo">
      <formula>NOT(ISERROR(SEARCH("1- Bajo",A49)))</formula>
    </cfRule>
    <cfRule type="containsText" dxfId="92" priority="100" operator="containsText" text="6- Moderado">
      <formula>NOT(ISERROR(SEARCH("6- Moderado",A49)))</formula>
    </cfRule>
    <cfRule type="containsText" dxfId="91" priority="101" operator="containsText" text="4- Moderado">
      <formula>NOT(ISERROR(SEARCH("4- Moderado",A49)))</formula>
    </cfRule>
    <cfRule type="containsText" dxfId="90" priority="102" operator="containsText" text="3- Bajo">
      <formula>NOT(ISERROR(SEARCH("3- Bajo",A49)))</formula>
    </cfRule>
    <cfRule type="containsText" dxfId="89" priority="103" operator="containsText" text="4- Bajo">
      <formula>NOT(ISERROR(SEARCH("4- Bajo",A49)))</formula>
    </cfRule>
    <cfRule type="containsText" dxfId="88" priority="99" operator="containsText" text="3- Moderado">
      <formula>NOT(ISERROR(SEARCH("3- Moderado",A49)))</formula>
    </cfRule>
  </conditionalFormatting>
  <conditionalFormatting sqref="A59:E59">
    <cfRule type="containsText" dxfId="87" priority="80" operator="containsText" text="4- Moderado">
      <formula>NOT(ISERROR(SEARCH("4- Moderado",A59)))</formula>
    </cfRule>
    <cfRule type="containsText" dxfId="86" priority="83" operator="containsText" text="1- Bajo">
      <formula>NOT(ISERROR(SEARCH("1- Bajo",A59)))</formula>
    </cfRule>
    <cfRule type="containsText" dxfId="85" priority="82" operator="containsText" text="4- Bajo">
      <formula>NOT(ISERROR(SEARCH("4- Bajo",A59)))</formula>
    </cfRule>
    <cfRule type="containsText" dxfId="84" priority="81" operator="containsText" text="3- Bajo">
      <formula>NOT(ISERROR(SEARCH("3- Bajo",A59)))</formula>
    </cfRule>
    <cfRule type="containsText" dxfId="83" priority="79" operator="containsText" text="6- Moderado">
      <formula>NOT(ISERROR(SEARCH("6- Moderado",A59)))</formula>
    </cfRule>
    <cfRule type="containsText" dxfId="82" priority="78" operator="containsText" text="3- Moderado">
      <formula>NOT(ISERROR(SEARCH("3- Moderado",A59)))</formula>
    </cfRule>
  </conditionalFormatting>
  <conditionalFormatting sqref="C7:F7">
    <cfRule type="containsText" dxfId="81" priority="359" operator="containsText" text="6- Moderado">
      <formula>NOT(ISERROR(SEARCH("6- Moderado",C7)))</formula>
    </cfRule>
    <cfRule type="containsText" dxfId="80" priority="361" operator="containsText" text="3- Bajo">
      <formula>NOT(ISERROR(SEARCH("3- Bajo",C7)))</formula>
    </cfRule>
    <cfRule type="containsText" dxfId="79" priority="362" operator="containsText" text="4- Bajo">
      <formula>NOT(ISERROR(SEARCH("4- Bajo",C7)))</formula>
    </cfRule>
    <cfRule type="containsText" dxfId="78" priority="363" operator="containsText" text="1- Bajo">
      <formula>NOT(ISERROR(SEARCH("1- Bajo",C7)))</formula>
    </cfRule>
    <cfRule type="containsText" dxfId="77" priority="360" operator="containsText" text="4- Moderado">
      <formula>NOT(ISERROR(SEARCH("4- Moderado",C7)))</formula>
    </cfRule>
    <cfRule type="containsText" dxfId="76" priority="358" operator="containsText" text="3- Moderado">
      <formula>NOT(ISERROR(SEARCH("3- Moderado",C7)))</formula>
    </cfRule>
  </conditionalFormatting>
  <conditionalFormatting sqref="D9:D68">
    <cfRule type="containsText" dxfId="75" priority="68" operator="containsText" text="Muy Alta">
      <formula>NOT(ISERROR(SEARCH("Muy Alta",D9)))</formula>
    </cfRule>
    <cfRule type="containsText" dxfId="74" priority="73" operator="containsText" text="Media">
      <formula>NOT(ISERROR(SEARCH("Media",D9)))</formula>
    </cfRule>
    <cfRule type="containsText" dxfId="73" priority="71" operator="containsText" text="Muy Baja">
      <formula>NOT(ISERROR(SEARCH("Muy Baja",D9)))</formula>
    </cfRule>
    <cfRule type="containsText" dxfId="72" priority="70" operator="containsText" text="Baja">
      <formula>NOT(ISERROR(SEARCH("Baja",D9)))</formula>
    </cfRule>
    <cfRule type="containsText" dxfId="71" priority="69" operator="containsText" text="Alta">
      <formula>NOT(ISERROR(SEARCH("Alta",D9)))</formula>
    </cfRule>
  </conditionalFormatting>
  <conditionalFormatting sqref="E9:E68">
    <cfRule type="containsText" dxfId="70" priority="67" operator="containsText" text="Leve">
      <formula>NOT(ISERROR(SEARCH("Leve",E9)))</formula>
    </cfRule>
    <cfRule type="containsText" dxfId="69" priority="66" operator="containsText" text="Menor">
      <formula>NOT(ISERROR(SEARCH("Menor",E9)))</formula>
    </cfRule>
    <cfRule type="containsText" dxfId="68" priority="65" operator="containsText" text="Mayor">
      <formula>NOT(ISERROR(SEARCH("Mayor",E9)))</formula>
    </cfRule>
    <cfRule type="containsText" dxfId="67" priority="64" operator="containsText" text="Catastrófico">
      <formula>NOT(ISERROR(SEARCH("Catastrófico",E9)))</formula>
    </cfRule>
  </conditionalFormatting>
  <conditionalFormatting sqref="E9:F68">
    <cfRule type="containsText" dxfId="66"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65" priority="77" operator="containsText" text="Extremo">
      <formula>NOT(ISERROR(SEARCH("Extremo",F9)))</formula>
    </cfRule>
    <cfRule type="containsText" dxfId="64" priority="76" operator="containsText" text="Alto">
      <formula>NOT(ISERROR(SEARCH("Alto",F9)))</formula>
    </cfRule>
    <cfRule type="containsText" dxfId="63" priority="75" operator="containsText" text="Moderado">
      <formula>NOT(ISERROR(SEARCH("Moderado",F9)))</formula>
    </cfRule>
    <cfRule type="containsText" dxfId="62"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zoomScale="55" zoomScaleNormal="55" workbookViewId="0">
      <selection activeCell="A39" sqref="A39:A4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79"/>
      <c r="B1" s="279"/>
      <c r="C1" s="544"/>
      <c r="D1" s="544"/>
      <c r="E1" s="544"/>
      <c r="F1" s="544"/>
      <c r="G1" s="544"/>
      <c r="H1" s="544"/>
      <c r="I1" s="544"/>
      <c r="J1" s="544"/>
      <c r="K1" s="544"/>
      <c r="L1" s="545"/>
      <c r="M1" s="546"/>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79"/>
      <c r="B2" s="279"/>
      <c r="C2" s="573"/>
      <c r="D2" s="573"/>
      <c r="E2" s="573"/>
      <c r="F2" s="573"/>
      <c r="G2" s="573"/>
      <c r="H2" s="573"/>
      <c r="I2" s="573"/>
      <c r="J2" s="573"/>
      <c r="K2" s="573"/>
      <c r="L2" s="569"/>
      <c r="M2" s="57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37" t="s">
        <v>263</v>
      </c>
      <c r="B3" s="437"/>
      <c r="C3" s="483" t="s">
        <v>4</v>
      </c>
      <c r="D3" s="483"/>
      <c r="E3" s="483"/>
      <c r="F3" s="483"/>
      <c r="G3" s="483"/>
      <c r="H3" s="483"/>
      <c r="I3" s="483"/>
      <c r="J3" s="483"/>
      <c r="K3" s="483"/>
      <c r="L3" s="483"/>
      <c r="M3" s="483"/>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37" t="s">
        <v>264</v>
      </c>
      <c r="B4" s="437"/>
      <c r="C4" s="482" t="s">
        <v>474</v>
      </c>
      <c r="D4" s="482"/>
      <c r="E4" s="482"/>
      <c r="F4" s="482"/>
      <c r="G4" s="482"/>
      <c r="H4" s="482"/>
      <c r="I4" s="482"/>
      <c r="J4" s="482"/>
      <c r="K4" s="482"/>
      <c r="L4" s="482"/>
      <c r="M4" s="482"/>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37" t="s">
        <v>266</v>
      </c>
      <c r="B5" s="437"/>
      <c r="C5" s="386" t="s">
        <v>267</v>
      </c>
      <c r="D5" s="537"/>
      <c r="E5" s="537"/>
      <c r="F5" s="537"/>
      <c r="G5" s="537"/>
      <c r="H5" s="537"/>
      <c r="I5" s="537"/>
      <c r="J5" s="537"/>
      <c r="K5" s="537"/>
      <c r="L5" s="537"/>
      <c r="M5" s="538"/>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32" t="s">
        <v>475</v>
      </c>
      <c r="B6" s="533"/>
      <c r="C6" s="534"/>
      <c r="D6" s="535" t="s">
        <v>476</v>
      </c>
      <c r="E6" s="535"/>
      <c r="F6" s="535"/>
      <c r="G6" s="536" t="s">
        <v>477</v>
      </c>
      <c r="H6" s="539" t="s">
        <v>478</v>
      </c>
      <c r="I6" s="541" t="s">
        <v>479</v>
      </c>
      <c r="J6" s="542"/>
      <c r="K6" s="541" t="s">
        <v>480</v>
      </c>
      <c r="L6" s="542"/>
      <c r="M6" s="543" t="s">
        <v>481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37</v>
      </c>
      <c r="B7" s="27" t="s">
        <v>205</v>
      </c>
      <c r="C7" s="27" t="s">
        <v>207</v>
      </c>
      <c r="D7" s="20" t="s">
        <v>217</v>
      </c>
      <c r="E7" s="20" t="s">
        <v>482</v>
      </c>
      <c r="F7" s="20" t="s">
        <v>483</v>
      </c>
      <c r="G7" s="536"/>
      <c r="H7" s="540"/>
      <c r="I7" s="21" t="s">
        <v>484</v>
      </c>
      <c r="J7" s="21" t="s">
        <v>485</v>
      </c>
      <c r="K7" s="21" t="s">
        <v>486</v>
      </c>
      <c r="L7" s="21" t="s">
        <v>487</v>
      </c>
      <c r="M7" s="543"/>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47"/>
      <c r="B8" s="548"/>
      <c r="C8" s="548"/>
      <c r="D8" s="548"/>
      <c r="E8" s="548"/>
      <c r="F8" s="548"/>
      <c r="G8" s="548"/>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49">
        <f>'7- Mapa Final'!A10</f>
        <v>1</v>
      </c>
      <c r="B9" s="551" t="str">
        <f>'7- Mapa Final'!B10</f>
        <v xml:space="preserve">Incumplimiento de los requisitos legales del SG-SST </v>
      </c>
      <c r="C9" s="551" t="str">
        <f>'7- Mapa Final'!C10</f>
        <v>No implementar dentro de los tiempos legales el SSST o implementarlo en forma parcial</v>
      </c>
      <c r="D9" s="561" t="str">
        <f>'7- Mapa Final'!J10</f>
        <v>Muy Baja - 1</v>
      </c>
      <c r="E9" s="563" t="str">
        <f>'7- Mapa Final'!K10</f>
        <v>Moderado - 3</v>
      </c>
      <c r="F9" s="557" t="str">
        <f>'7- Mapa Final'!M10</f>
        <v>Moderado - 3</v>
      </c>
      <c r="G9" s="395"/>
      <c r="H9" s="559"/>
      <c r="I9" s="559"/>
      <c r="J9" s="559"/>
      <c r="K9" s="559"/>
      <c r="L9" s="559"/>
      <c r="M9" s="571"/>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50"/>
      <c r="B10" s="552"/>
      <c r="C10" s="552"/>
      <c r="D10" s="562"/>
      <c r="E10" s="564"/>
      <c r="F10" s="558"/>
      <c r="G10" s="396"/>
      <c r="H10" s="554"/>
      <c r="I10" s="554"/>
      <c r="J10" s="554"/>
      <c r="K10" s="554"/>
      <c r="L10" s="554"/>
      <c r="M10" s="572"/>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50"/>
      <c r="B11" s="552"/>
      <c r="C11" s="552"/>
      <c r="D11" s="562"/>
      <c r="E11" s="564"/>
      <c r="F11" s="558"/>
      <c r="G11" s="396"/>
      <c r="H11" s="554"/>
      <c r="I11" s="554"/>
      <c r="J11" s="554"/>
      <c r="K11" s="554"/>
      <c r="L11" s="554"/>
      <c r="M11" s="572"/>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50"/>
      <c r="B12" s="552"/>
      <c r="C12" s="552"/>
      <c r="D12" s="562"/>
      <c r="E12" s="564"/>
      <c r="F12" s="558"/>
      <c r="G12" s="396"/>
      <c r="H12" s="554"/>
      <c r="I12" s="554"/>
      <c r="J12" s="554"/>
      <c r="K12" s="554"/>
      <c r="L12" s="554"/>
      <c r="M12" s="572"/>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50"/>
      <c r="B13" s="552"/>
      <c r="C13" s="552"/>
      <c r="D13" s="562"/>
      <c r="E13" s="564"/>
      <c r="F13" s="558"/>
      <c r="G13" s="396"/>
      <c r="H13" s="554"/>
      <c r="I13" s="554"/>
      <c r="J13" s="554"/>
      <c r="K13" s="554"/>
      <c r="L13" s="554"/>
      <c r="M13" s="572"/>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50"/>
      <c r="B14" s="552"/>
      <c r="C14" s="552"/>
      <c r="D14" s="562"/>
      <c r="E14" s="564"/>
      <c r="F14" s="558"/>
      <c r="G14" s="396"/>
      <c r="H14" s="554"/>
      <c r="I14" s="554"/>
      <c r="J14" s="554"/>
      <c r="K14" s="554"/>
      <c r="L14" s="554"/>
      <c r="M14" s="572"/>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50"/>
      <c r="B15" s="552"/>
      <c r="C15" s="552"/>
      <c r="D15" s="562"/>
      <c r="E15" s="564"/>
      <c r="F15" s="558"/>
      <c r="G15" s="396"/>
      <c r="H15" s="554"/>
      <c r="I15" s="554"/>
      <c r="J15" s="554"/>
      <c r="K15" s="554"/>
      <c r="L15" s="554"/>
      <c r="M15" s="572"/>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50"/>
      <c r="B16" s="552"/>
      <c r="C16" s="552"/>
      <c r="D16" s="562"/>
      <c r="E16" s="564"/>
      <c r="F16" s="558"/>
      <c r="G16" s="396"/>
      <c r="H16" s="554"/>
      <c r="I16" s="554"/>
      <c r="J16" s="554"/>
      <c r="K16" s="554"/>
      <c r="L16" s="554"/>
      <c r="M16" s="572"/>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50"/>
      <c r="B17" s="552"/>
      <c r="C17" s="552"/>
      <c r="D17" s="562"/>
      <c r="E17" s="564"/>
      <c r="F17" s="558"/>
      <c r="G17" s="396"/>
      <c r="H17" s="554"/>
      <c r="I17" s="554"/>
      <c r="J17" s="554"/>
      <c r="K17" s="554"/>
      <c r="L17" s="554"/>
      <c r="M17" s="572"/>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50"/>
      <c r="B18" s="552"/>
      <c r="C18" s="552"/>
      <c r="D18" s="562"/>
      <c r="E18" s="564"/>
      <c r="F18" s="558"/>
      <c r="G18" s="396"/>
      <c r="H18" s="554"/>
      <c r="I18" s="554"/>
      <c r="J18" s="554"/>
      <c r="K18" s="554"/>
      <c r="L18" s="554"/>
      <c r="M18" s="572"/>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49">
        <f>'7- Mapa Final'!A20</f>
        <v>2</v>
      </c>
      <c r="B19" s="551" t="str">
        <f>'7- Mapa Final'!B20</f>
        <v>Incumplimiento Plan Trabajo de SG-SST</v>
      </c>
      <c r="C19" s="551" t="str">
        <f>'7- Mapa Final'!C20</f>
        <v>Posibilidad de incumplimiento de las metas establecidas por omisión en la ejecución de actividades del plan anual de SST.</v>
      </c>
      <c r="D19" s="561" t="str">
        <f>'7- Mapa Final'!J20</f>
        <v>Muy Baja - 1</v>
      </c>
      <c r="E19" s="563" t="str">
        <f>'7- Mapa Final'!K20</f>
        <v>Moderado - 3</v>
      </c>
      <c r="F19" s="557" t="str">
        <f>'7- Mapa Final'!M20</f>
        <v>Moderado - 3</v>
      </c>
      <c r="G19" s="395"/>
      <c r="H19" s="559"/>
      <c r="I19" s="559"/>
      <c r="J19" s="559"/>
      <c r="K19" s="559"/>
      <c r="L19" s="559"/>
      <c r="M19" s="571"/>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50"/>
      <c r="B20" s="552"/>
      <c r="C20" s="552"/>
      <c r="D20" s="562"/>
      <c r="E20" s="564"/>
      <c r="F20" s="558"/>
      <c r="G20" s="396"/>
      <c r="H20" s="554"/>
      <c r="I20" s="554"/>
      <c r="J20" s="554"/>
      <c r="K20" s="554"/>
      <c r="L20" s="554"/>
      <c r="M20" s="572"/>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50"/>
      <c r="B21" s="552"/>
      <c r="C21" s="552"/>
      <c r="D21" s="562"/>
      <c r="E21" s="564"/>
      <c r="F21" s="558"/>
      <c r="G21" s="396"/>
      <c r="H21" s="554"/>
      <c r="I21" s="554"/>
      <c r="J21" s="554"/>
      <c r="K21" s="554"/>
      <c r="L21" s="554"/>
      <c r="M21" s="572"/>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50"/>
      <c r="B22" s="552"/>
      <c r="C22" s="552"/>
      <c r="D22" s="562"/>
      <c r="E22" s="564"/>
      <c r="F22" s="558"/>
      <c r="G22" s="396"/>
      <c r="H22" s="554"/>
      <c r="I22" s="554"/>
      <c r="J22" s="554"/>
      <c r="K22" s="554"/>
      <c r="L22" s="554"/>
      <c r="M22" s="572"/>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50"/>
      <c r="B23" s="552"/>
      <c r="C23" s="552"/>
      <c r="D23" s="562"/>
      <c r="E23" s="564"/>
      <c r="F23" s="558"/>
      <c r="G23" s="396"/>
      <c r="H23" s="554"/>
      <c r="I23" s="554"/>
      <c r="J23" s="554"/>
      <c r="K23" s="554"/>
      <c r="L23" s="554"/>
      <c r="M23" s="572"/>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50"/>
      <c r="B24" s="552"/>
      <c r="C24" s="552"/>
      <c r="D24" s="562"/>
      <c r="E24" s="564"/>
      <c r="F24" s="558"/>
      <c r="G24" s="396"/>
      <c r="H24" s="554"/>
      <c r="I24" s="554"/>
      <c r="J24" s="554"/>
      <c r="K24" s="554"/>
      <c r="L24" s="554"/>
      <c r="M24" s="572"/>
      <c r="N24" s="26"/>
      <c r="O24" s="26"/>
    </row>
    <row r="25" spans="1:169">
      <c r="A25" s="550"/>
      <c r="B25" s="552"/>
      <c r="C25" s="552"/>
      <c r="D25" s="562"/>
      <c r="E25" s="564"/>
      <c r="F25" s="558"/>
      <c r="G25" s="396"/>
      <c r="H25" s="554"/>
      <c r="I25" s="554"/>
      <c r="J25" s="554"/>
      <c r="K25" s="554"/>
      <c r="L25" s="554"/>
      <c r="M25" s="572"/>
      <c r="N25" s="26"/>
      <c r="O25" s="26"/>
    </row>
    <row r="26" spans="1:169">
      <c r="A26" s="550"/>
      <c r="B26" s="552"/>
      <c r="C26" s="552"/>
      <c r="D26" s="562"/>
      <c r="E26" s="564"/>
      <c r="F26" s="558"/>
      <c r="G26" s="396"/>
      <c r="H26" s="554"/>
      <c r="I26" s="554"/>
      <c r="J26" s="554"/>
      <c r="K26" s="554"/>
      <c r="L26" s="554"/>
      <c r="M26" s="572"/>
      <c r="N26" s="26"/>
      <c r="O26" s="26"/>
    </row>
    <row r="27" spans="1:169">
      <c r="A27" s="550"/>
      <c r="B27" s="552"/>
      <c r="C27" s="552"/>
      <c r="D27" s="562"/>
      <c r="E27" s="564"/>
      <c r="F27" s="558"/>
      <c r="G27" s="396"/>
      <c r="H27" s="554"/>
      <c r="I27" s="554"/>
      <c r="J27" s="554"/>
      <c r="K27" s="554"/>
      <c r="L27" s="554"/>
      <c r="M27" s="572"/>
      <c r="N27" s="26"/>
      <c r="O27" s="26"/>
    </row>
    <row r="28" spans="1:169" ht="15.75" thickBot="1">
      <c r="A28" s="550"/>
      <c r="B28" s="552"/>
      <c r="C28" s="552"/>
      <c r="D28" s="562"/>
      <c r="E28" s="564"/>
      <c r="F28" s="558"/>
      <c r="G28" s="396"/>
      <c r="H28" s="554"/>
      <c r="I28" s="554"/>
      <c r="J28" s="554"/>
      <c r="K28" s="554"/>
      <c r="L28" s="554"/>
      <c r="M28" s="572"/>
      <c r="N28" s="26"/>
      <c r="O28" s="26"/>
    </row>
    <row r="29" spans="1:169" s="18" customFormat="1" ht="12.75" customHeight="1">
      <c r="A29" s="549">
        <f>'7- Mapa Final'!A30</f>
        <v>3</v>
      </c>
      <c r="B29" s="551" t="str">
        <f>'7- Mapa Final'!B30</f>
        <v xml:space="preserve">Aumento de Accidentes de trabajo y enfermedades laborales o salud pública </v>
      </c>
      <c r="C29" s="551" t="str">
        <f>'7- Mapa Final'!C30</f>
        <v>Violencia social generalizada en el país que puede presentar  accidentes de trabajo leves, graves y mortales y afectaciones a la infraestructura,
Afectación a la salud de la población judicial y ambiental de la entidad  debido al contagio  por virus y/o pandemias</v>
      </c>
      <c r="D29" s="561" t="str">
        <f>'7- Mapa Final'!J30</f>
        <v>Muy Baja - 1</v>
      </c>
      <c r="E29" s="563" t="str">
        <f>'7- Mapa Final'!K30</f>
        <v>Moderado - 3</v>
      </c>
      <c r="F29" s="557" t="str">
        <f>'7- Mapa Final'!M30</f>
        <v>Moderado - 3</v>
      </c>
      <c r="G29" s="395"/>
      <c r="H29" s="559"/>
      <c r="I29" s="559"/>
      <c r="J29" s="559"/>
      <c r="K29" s="559"/>
      <c r="L29" s="559"/>
      <c r="M29" s="571"/>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50"/>
      <c r="B30" s="552"/>
      <c r="C30" s="552"/>
      <c r="D30" s="562"/>
      <c r="E30" s="564"/>
      <c r="F30" s="558"/>
      <c r="G30" s="396"/>
      <c r="H30" s="554"/>
      <c r="I30" s="554"/>
      <c r="J30" s="554"/>
      <c r="K30" s="554"/>
      <c r="L30" s="554"/>
      <c r="M30" s="572"/>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50"/>
      <c r="B31" s="552"/>
      <c r="C31" s="552"/>
      <c r="D31" s="562"/>
      <c r="E31" s="564"/>
      <c r="F31" s="558"/>
      <c r="G31" s="396"/>
      <c r="H31" s="554"/>
      <c r="I31" s="554"/>
      <c r="J31" s="554"/>
      <c r="K31" s="554"/>
      <c r="L31" s="554"/>
      <c r="M31" s="572"/>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50"/>
      <c r="B32" s="552"/>
      <c r="C32" s="552"/>
      <c r="D32" s="562"/>
      <c r="E32" s="564"/>
      <c r="F32" s="558"/>
      <c r="G32" s="396"/>
      <c r="H32" s="554"/>
      <c r="I32" s="554"/>
      <c r="J32" s="554"/>
      <c r="K32" s="554"/>
      <c r="L32" s="554"/>
      <c r="M32" s="572"/>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50"/>
      <c r="B33" s="552"/>
      <c r="C33" s="552"/>
      <c r="D33" s="562"/>
      <c r="E33" s="564"/>
      <c r="F33" s="558"/>
      <c r="G33" s="396"/>
      <c r="H33" s="554"/>
      <c r="I33" s="554"/>
      <c r="J33" s="554"/>
      <c r="K33" s="554"/>
      <c r="L33" s="554"/>
      <c r="M33" s="572"/>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50"/>
      <c r="B34" s="552"/>
      <c r="C34" s="552"/>
      <c r="D34" s="562"/>
      <c r="E34" s="564"/>
      <c r="F34" s="558"/>
      <c r="G34" s="396"/>
      <c r="H34" s="554"/>
      <c r="I34" s="554"/>
      <c r="J34" s="554"/>
      <c r="K34" s="554"/>
      <c r="L34" s="554"/>
      <c r="M34" s="572"/>
      <c r="N34" s="26"/>
      <c r="O34" s="26"/>
    </row>
    <row r="35" spans="1:169">
      <c r="A35" s="550"/>
      <c r="B35" s="552"/>
      <c r="C35" s="552"/>
      <c r="D35" s="562"/>
      <c r="E35" s="564"/>
      <c r="F35" s="558"/>
      <c r="G35" s="396"/>
      <c r="H35" s="554"/>
      <c r="I35" s="554"/>
      <c r="J35" s="554"/>
      <c r="K35" s="554"/>
      <c r="L35" s="554"/>
      <c r="M35" s="572"/>
      <c r="N35" s="26"/>
      <c r="O35" s="26"/>
    </row>
    <row r="36" spans="1:169">
      <c r="A36" s="550"/>
      <c r="B36" s="552"/>
      <c r="C36" s="552"/>
      <c r="D36" s="562"/>
      <c r="E36" s="564"/>
      <c r="F36" s="558"/>
      <c r="G36" s="396"/>
      <c r="H36" s="554"/>
      <c r="I36" s="554"/>
      <c r="J36" s="554"/>
      <c r="K36" s="554"/>
      <c r="L36" s="554"/>
      <c r="M36" s="572"/>
      <c r="N36" s="26"/>
      <c r="O36" s="26"/>
    </row>
    <row r="37" spans="1:169">
      <c r="A37" s="550"/>
      <c r="B37" s="552"/>
      <c r="C37" s="552"/>
      <c r="D37" s="562"/>
      <c r="E37" s="564"/>
      <c r="F37" s="558"/>
      <c r="G37" s="396"/>
      <c r="H37" s="554"/>
      <c r="I37" s="554"/>
      <c r="J37" s="554"/>
      <c r="K37" s="554"/>
      <c r="L37" s="554"/>
      <c r="M37" s="572"/>
      <c r="N37" s="26"/>
      <c r="O37" s="26"/>
    </row>
    <row r="38" spans="1:169" ht="15.75" thickBot="1">
      <c r="A38" s="550"/>
      <c r="B38" s="552"/>
      <c r="C38" s="552"/>
      <c r="D38" s="562"/>
      <c r="E38" s="564"/>
      <c r="F38" s="558"/>
      <c r="G38" s="396"/>
      <c r="H38" s="554"/>
      <c r="I38" s="554"/>
      <c r="J38" s="554"/>
      <c r="K38" s="554"/>
      <c r="L38" s="554"/>
      <c r="M38" s="572"/>
      <c r="N38" s="26"/>
      <c r="O38" s="26"/>
    </row>
    <row r="39" spans="1:169" s="18" customFormat="1" ht="12.75" customHeight="1">
      <c r="A39" s="549">
        <f>'7- Mapa Final'!A40</f>
        <v>4</v>
      </c>
      <c r="B39" s="551" t="str">
        <f>'7- Mapa Final'!B40</f>
        <v>Recibir dádivas o beneficios a nombre propio o de terceros para  desviar recursos, no presentar o presentar reportes con información no veraz</v>
      </c>
      <c r="C39" s="551" t="str">
        <f>'7- Mapa Final'!C40</f>
        <v xml:space="preserve">Se favorece indebidamente a un servidor judicial a través de la validación del  reporte de accidentes de trabajo ante la Administradora de Riesgos Laborales </v>
      </c>
      <c r="D39" s="561" t="str">
        <f>'7- Mapa Final'!J40</f>
        <v>Muy Baja - 1</v>
      </c>
      <c r="E39" s="563" t="str">
        <f>'7- Mapa Final'!K40</f>
        <v>Moderado - 3</v>
      </c>
      <c r="F39" s="557" t="str">
        <f>'7- Mapa Final'!M40</f>
        <v>Moderado - 3</v>
      </c>
      <c r="G39" s="395"/>
      <c r="H39" s="559"/>
      <c r="I39" s="559"/>
      <c r="J39" s="559"/>
      <c r="K39" s="559"/>
      <c r="L39" s="559"/>
      <c r="M39" s="571"/>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50"/>
      <c r="B40" s="552"/>
      <c r="C40" s="552"/>
      <c r="D40" s="562"/>
      <c r="E40" s="564"/>
      <c r="F40" s="558"/>
      <c r="G40" s="396"/>
      <c r="H40" s="554"/>
      <c r="I40" s="554"/>
      <c r="J40" s="554"/>
      <c r="K40" s="554"/>
      <c r="L40" s="554"/>
      <c r="M40" s="572"/>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50"/>
      <c r="B41" s="552"/>
      <c r="C41" s="552"/>
      <c r="D41" s="562"/>
      <c r="E41" s="564"/>
      <c r="F41" s="558"/>
      <c r="G41" s="396"/>
      <c r="H41" s="554"/>
      <c r="I41" s="554"/>
      <c r="J41" s="554"/>
      <c r="K41" s="554"/>
      <c r="L41" s="554"/>
      <c r="M41" s="572"/>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50"/>
      <c r="B42" s="552"/>
      <c r="C42" s="552"/>
      <c r="D42" s="562"/>
      <c r="E42" s="564"/>
      <c r="F42" s="558"/>
      <c r="G42" s="396"/>
      <c r="H42" s="554"/>
      <c r="I42" s="554"/>
      <c r="J42" s="554"/>
      <c r="K42" s="554"/>
      <c r="L42" s="554"/>
      <c r="M42" s="572"/>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50"/>
      <c r="B43" s="552"/>
      <c r="C43" s="552"/>
      <c r="D43" s="562"/>
      <c r="E43" s="564"/>
      <c r="F43" s="558"/>
      <c r="G43" s="396"/>
      <c r="H43" s="554"/>
      <c r="I43" s="554"/>
      <c r="J43" s="554"/>
      <c r="K43" s="554"/>
      <c r="L43" s="554"/>
      <c r="M43" s="572"/>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50"/>
      <c r="B44" s="552"/>
      <c r="C44" s="552"/>
      <c r="D44" s="562"/>
      <c r="E44" s="564"/>
      <c r="F44" s="558"/>
      <c r="G44" s="396"/>
      <c r="H44" s="554"/>
      <c r="I44" s="554"/>
      <c r="J44" s="554"/>
      <c r="K44" s="554"/>
      <c r="L44" s="554"/>
      <c r="M44" s="572"/>
      <c r="N44" s="26"/>
      <c r="O44" s="26"/>
    </row>
    <row r="45" spans="1:169">
      <c r="A45" s="550"/>
      <c r="B45" s="552"/>
      <c r="C45" s="552"/>
      <c r="D45" s="562"/>
      <c r="E45" s="564"/>
      <c r="F45" s="558"/>
      <c r="G45" s="396"/>
      <c r="H45" s="554"/>
      <c r="I45" s="554"/>
      <c r="J45" s="554"/>
      <c r="K45" s="554"/>
      <c r="L45" s="554"/>
      <c r="M45" s="572"/>
      <c r="N45" s="26"/>
      <c r="O45" s="26"/>
    </row>
    <row r="46" spans="1:169">
      <c r="A46" s="550"/>
      <c r="B46" s="552"/>
      <c r="C46" s="552"/>
      <c r="D46" s="562"/>
      <c r="E46" s="564"/>
      <c r="F46" s="558"/>
      <c r="G46" s="396"/>
      <c r="H46" s="554"/>
      <c r="I46" s="554"/>
      <c r="J46" s="554"/>
      <c r="K46" s="554"/>
      <c r="L46" s="554"/>
      <c r="M46" s="572"/>
      <c r="N46" s="26"/>
      <c r="O46" s="26"/>
    </row>
    <row r="47" spans="1:169">
      <c r="A47" s="550"/>
      <c r="B47" s="552"/>
      <c r="C47" s="552"/>
      <c r="D47" s="562"/>
      <c r="E47" s="564"/>
      <c r="F47" s="558"/>
      <c r="G47" s="396"/>
      <c r="H47" s="554"/>
      <c r="I47" s="554"/>
      <c r="J47" s="554"/>
      <c r="K47" s="554"/>
      <c r="L47" s="554"/>
      <c r="M47" s="572"/>
      <c r="N47" s="26"/>
      <c r="O47" s="26"/>
    </row>
    <row r="48" spans="1:169" ht="15.75" thickBot="1">
      <c r="A48" s="550"/>
      <c r="B48" s="552"/>
      <c r="C48" s="552"/>
      <c r="D48" s="562"/>
      <c r="E48" s="564"/>
      <c r="F48" s="558"/>
      <c r="G48" s="396"/>
      <c r="H48" s="554"/>
      <c r="I48" s="554"/>
      <c r="J48" s="554"/>
      <c r="K48" s="554"/>
      <c r="L48" s="554"/>
      <c r="M48" s="572"/>
      <c r="N48" s="26"/>
      <c r="O48" s="26"/>
    </row>
    <row r="49" spans="1:169" s="18" customFormat="1" ht="12.75" customHeight="1">
      <c r="A49" s="549">
        <f>'7- Mapa Final'!A50</f>
        <v>5</v>
      </c>
      <c r="B49" s="551" t="str">
        <f>'7- Mapa Final'!B50</f>
        <v>Ofrecer, prometer y entregar, aceptar o solicitar una ventaja indebida  para influir o direccionar  la formulación de   requisitos habiliantes y/o técnicos  para satisfacer un interés personal, de manera directa, indirecta o interpuesta por otras personas</v>
      </c>
      <c r="C49" s="551" t="str">
        <f>'7- Mapa Final'!C50</f>
        <v>Cuando  se direccionan los requisitos habilitanes y/o técnicos para favorecer  indebidamente  a ciertos proponentes</v>
      </c>
      <c r="D49" s="561" t="str">
        <f>'7- Mapa Final'!J50</f>
        <v>Muy Baja - 1</v>
      </c>
      <c r="E49" s="563" t="str">
        <f>'7- Mapa Final'!K50</f>
        <v>Mayor - 4</v>
      </c>
      <c r="F49" s="557" t="str">
        <f>'7- Mapa Final'!M50</f>
        <v>Alto  - 4</v>
      </c>
      <c r="G49" s="395"/>
      <c r="H49" s="559"/>
      <c r="I49" s="559"/>
      <c r="J49" s="559"/>
      <c r="K49" s="559"/>
      <c r="L49" s="559"/>
      <c r="M49" s="571"/>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50"/>
      <c r="B50" s="552"/>
      <c r="C50" s="552"/>
      <c r="D50" s="562"/>
      <c r="E50" s="564"/>
      <c r="F50" s="558"/>
      <c r="G50" s="396"/>
      <c r="H50" s="554"/>
      <c r="I50" s="554"/>
      <c r="J50" s="554"/>
      <c r="K50" s="554"/>
      <c r="L50" s="554"/>
      <c r="M50" s="572"/>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50"/>
      <c r="B51" s="552"/>
      <c r="C51" s="552"/>
      <c r="D51" s="562"/>
      <c r="E51" s="564"/>
      <c r="F51" s="558"/>
      <c r="G51" s="396"/>
      <c r="H51" s="554"/>
      <c r="I51" s="554"/>
      <c r="J51" s="554"/>
      <c r="K51" s="554"/>
      <c r="L51" s="554"/>
      <c r="M51" s="572"/>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50"/>
      <c r="B52" s="552"/>
      <c r="C52" s="552"/>
      <c r="D52" s="562"/>
      <c r="E52" s="564"/>
      <c r="F52" s="558"/>
      <c r="G52" s="396"/>
      <c r="H52" s="554"/>
      <c r="I52" s="554"/>
      <c r="J52" s="554"/>
      <c r="K52" s="554"/>
      <c r="L52" s="554"/>
      <c r="M52" s="572"/>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50"/>
      <c r="B53" s="552"/>
      <c r="C53" s="552"/>
      <c r="D53" s="562"/>
      <c r="E53" s="564"/>
      <c r="F53" s="558"/>
      <c r="G53" s="396"/>
      <c r="H53" s="554"/>
      <c r="I53" s="554"/>
      <c r="J53" s="554"/>
      <c r="K53" s="554"/>
      <c r="L53" s="554"/>
      <c r="M53" s="572"/>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50"/>
      <c r="B54" s="552"/>
      <c r="C54" s="552"/>
      <c r="D54" s="562"/>
      <c r="E54" s="564"/>
      <c r="F54" s="558"/>
      <c r="G54" s="396"/>
      <c r="H54" s="554"/>
      <c r="I54" s="554"/>
      <c r="J54" s="554"/>
      <c r="K54" s="554"/>
      <c r="L54" s="554"/>
      <c r="M54" s="572"/>
      <c r="N54" s="26"/>
      <c r="O54" s="26"/>
    </row>
    <row r="55" spans="1:169">
      <c r="A55" s="550"/>
      <c r="B55" s="552"/>
      <c r="C55" s="552"/>
      <c r="D55" s="562"/>
      <c r="E55" s="564"/>
      <c r="F55" s="558"/>
      <c r="G55" s="396"/>
      <c r="H55" s="554"/>
      <c r="I55" s="554"/>
      <c r="J55" s="554"/>
      <c r="K55" s="554"/>
      <c r="L55" s="554"/>
      <c r="M55" s="572"/>
      <c r="N55" s="26"/>
      <c r="O55" s="26"/>
    </row>
    <row r="56" spans="1:169">
      <c r="A56" s="550"/>
      <c r="B56" s="552"/>
      <c r="C56" s="552"/>
      <c r="D56" s="562"/>
      <c r="E56" s="564"/>
      <c r="F56" s="558"/>
      <c r="G56" s="396"/>
      <c r="H56" s="554"/>
      <c r="I56" s="554"/>
      <c r="J56" s="554"/>
      <c r="K56" s="554"/>
      <c r="L56" s="554"/>
      <c r="M56" s="572"/>
      <c r="N56" s="26"/>
      <c r="O56" s="26"/>
    </row>
    <row r="57" spans="1:169">
      <c r="A57" s="550"/>
      <c r="B57" s="552"/>
      <c r="C57" s="552"/>
      <c r="D57" s="562"/>
      <c r="E57" s="564"/>
      <c r="F57" s="558"/>
      <c r="G57" s="396"/>
      <c r="H57" s="554"/>
      <c r="I57" s="554"/>
      <c r="J57" s="554"/>
      <c r="K57" s="554"/>
      <c r="L57" s="554"/>
      <c r="M57" s="572"/>
      <c r="N57" s="26"/>
      <c r="O57" s="26"/>
    </row>
    <row r="58" spans="1:169" ht="15.75" thickBot="1">
      <c r="A58" s="550"/>
      <c r="B58" s="552"/>
      <c r="C58" s="552"/>
      <c r="D58" s="562"/>
      <c r="E58" s="564"/>
      <c r="F58" s="558"/>
      <c r="G58" s="396"/>
      <c r="H58" s="554"/>
      <c r="I58" s="554"/>
      <c r="J58" s="554"/>
      <c r="K58" s="554"/>
      <c r="L58" s="554"/>
      <c r="M58" s="572"/>
      <c r="N58" s="26"/>
      <c r="O58" s="26"/>
    </row>
    <row r="59" spans="1:169" s="18" customFormat="1" ht="12.75" customHeight="1">
      <c r="A59" s="549">
        <f>'7- Mapa Final'!A60</f>
        <v>6</v>
      </c>
      <c r="B59" s="551"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51" t="str">
        <f>'7- Mapa Final'!C60</f>
        <v xml:space="preserve">Cuando se favorece indebidamente a un servidor judicial a través de la validación del  reporte de accidentes de trabajo ante la Administradora de Riesgos Laborales </v>
      </c>
      <c r="D59" s="561" t="str">
        <f>'7- Mapa Final'!J60</f>
        <v>Muy Baja - 1</v>
      </c>
      <c r="E59" s="563" t="str">
        <f>'7- Mapa Final'!K60</f>
        <v>Mayor - 4</v>
      </c>
      <c r="F59" s="557" t="str">
        <f>'7- Mapa Final'!M60</f>
        <v>Alto  - 4</v>
      </c>
      <c r="G59" s="395"/>
      <c r="H59" s="559"/>
      <c r="I59" s="559"/>
      <c r="J59" s="559"/>
      <c r="K59" s="559"/>
      <c r="L59" s="559"/>
      <c r="M59" s="571"/>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50"/>
      <c r="B60" s="552"/>
      <c r="C60" s="552"/>
      <c r="D60" s="562"/>
      <c r="E60" s="564"/>
      <c r="F60" s="558"/>
      <c r="G60" s="396"/>
      <c r="H60" s="554"/>
      <c r="I60" s="554"/>
      <c r="J60" s="554"/>
      <c r="K60" s="554"/>
      <c r="L60" s="554"/>
      <c r="M60" s="572"/>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50"/>
      <c r="B61" s="552"/>
      <c r="C61" s="552"/>
      <c r="D61" s="562"/>
      <c r="E61" s="564"/>
      <c r="F61" s="558"/>
      <c r="G61" s="396"/>
      <c r="H61" s="554"/>
      <c r="I61" s="554"/>
      <c r="J61" s="554"/>
      <c r="K61" s="554"/>
      <c r="L61" s="554"/>
      <c r="M61" s="572"/>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50"/>
      <c r="B62" s="552"/>
      <c r="C62" s="552"/>
      <c r="D62" s="562"/>
      <c r="E62" s="564"/>
      <c r="F62" s="558"/>
      <c r="G62" s="396"/>
      <c r="H62" s="554"/>
      <c r="I62" s="554"/>
      <c r="J62" s="554"/>
      <c r="K62" s="554"/>
      <c r="L62" s="554"/>
      <c r="M62" s="572"/>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50"/>
      <c r="B63" s="552"/>
      <c r="C63" s="552"/>
      <c r="D63" s="562"/>
      <c r="E63" s="564"/>
      <c r="F63" s="558"/>
      <c r="G63" s="396"/>
      <c r="H63" s="554"/>
      <c r="I63" s="554"/>
      <c r="J63" s="554"/>
      <c r="K63" s="554"/>
      <c r="L63" s="554"/>
      <c r="M63" s="572"/>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50"/>
      <c r="B64" s="552"/>
      <c r="C64" s="552"/>
      <c r="D64" s="562"/>
      <c r="E64" s="564"/>
      <c r="F64" s="558"/>
      <c r="G64" s="396"/>
      <c r="H64" s="554"/>
      <c r="I64" s="554"/>
      <c r="J64" s="554"/>
      <c r="K64" s="554"/>
      <c r="L64" s="554"/>
      <c r="M64" s="572"/>
      <c r="N64" s="26"/>
      <c r="O64" s="26"/>
    </row>
    <row r="65" spans="1:15">
      <c r="A65" s="550"/>
      <c r="B65" s="552"/>
      <c r="C65" s="552"/>
      <c r="D65" s="562"/>
      <c r="E65" s="564"/>
      <c r="F65" s="558"/>
      <c r="G65" s="396"/>
      <c r="H65" s="554"/>
      <c r="I65" s="554"/>
      <c r="J65" s="554"/>
      <c r="K65" s="554"/>
      <c r="L65" s="554"/>
      <c r="M65" s="572"/>
      <c r="N65" s="26"/>
      <c r="O65" s="26"/>
    </row>
    <row r="66" spans="1:15">
      <c r="A66" s="550"/>
      <c r="B66" s="552"/>
      <c r="C66" s="552"/>
      <c r="D66" s="562"/>
      <c r="E66" s="564"/>
      <c r="F66" s="558"/>
      <c r="G66" s="396"/>
      <c r="H66" s="554"/>
      <c r="I66" s="554"/>
      <c r="J66" s="554"/>
      <c r="K66" s="554"/>
      <c r="L66" s="554"/>
      <c r="M66" s="572"/>
      <c r="N66" s="26"/>
      <c r="O66" s="26"/>
    </row>
    <row r="67" spans="1:15">
      <c r="A67" s="550"/>
      <c r="B67" s="552"/>
      <c r="C67" s="552"/>
      <c r="D67" s="562"/>
      <c r="E67" s="564"/>
      <c r="F67" s="558"/>
      <c r="G67" s="396"/>
      <c r="H67" s="554"/>
      <c r="I67" s="554"/>
      <c r="J67" s="554"/>
      <c r="K67" s="554"/>
      <c r="L67" s="554"/>
      <c r="M67" s="572"/>
      <c r="N67" s="26"/>
      <c r="O67" s="26"/>
    </row>
    <row r="68" spans="1:15">
      <c r="A68" s="550"/>
      <c r="B68" s="552"/>
      <c r="C68" s="552"/>
      <c r="D68" s="562"/>
      <c r="E68" s="564"/>
      <c r="F68" s="558"/>
      <c r="G68" s="396"/>
      <c r="H68" s="554"/>
      <c r="I68" s="554"/>
      <c r="J68" s="554"/>
      <c r="K68" s="554"/>
      <c r="L68" s="554"/>
      <c r="M68" s="572"/>
      <c r="N68" s="26"/>
      <c r="O68" s="26"/>
    </row>
  </sheetData>
  <mergeCells count="94">
    <mergeCell ref="L59:L68"/>
    <mergeCell ref="M49:M58"/>
    <mergeCell ref="G49:G58"/>
    <mergeCell ref="H49:H58"/>
    <mergeCell ref="I49:I58"/>
    <mergeCell ref="J49:J58"/>
    <mergeCell ref="K49:K58"/>
    <mergeCell ref="L49:L58"/>
    <mergeCell ref="M59:M6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L29:L3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61" priority="397" operator="containsText" text="1- Bajo">
      <formula>NOT(ISERROR(SEARCH("1- Bajo",A6)))</formula>
    </cfRule>
    <cfRule type="containsText" dxfId="60" priority="396" operator="containsText" text="4- Bajo">
      <formula>NOT(ISERROR(SEARCH("4- Bajo",A6)))</formula>
    </cfRule>
    <cfRule type="containsText" dxfId="59" priority="395" operator="containsText" text="3- Bajo">
      <formula>NOT(ISERROR(SEARCH("3- Bajo",A6)))</formula>
    </cfRule>
    <cfRule type="containsText" dxfId="58" priority="394" operator="containsText" text="4- Moderado">
      <formula>NOT(ISERROR(SEARCH("4- Moderado",A6)))</formula>
    </cfRule>
    <cfRule type="containsText" dxfId="57" priority="392" operator="containsText" text="3- Moderado">
      <formula>NOT(ISERROR(SEARCH("3- Moderado",A6)))</formula>
    </cfRule>
    <cfRule type="containsText" dxfId="56" priority="393" operator="containsText" text="6- Moderado">
      <formula>NOT(ISERROR(SEARCH("6- Moderado",A6)))</formula>
    </cfRule>
  </conditionalFormatting>
  <conditionalFormatting sqref="A9:E9">
    <cfRule type="containsText" dxfId="55" priority="389" operator="containsText" text="3- Bajo">
      <formula>NOT(ISERROR(SEARCH("3- Bajo",A9)))</formula>
    </cfRule>
    <cfRule type="containsText" dxfId="54" priority="388" operator="containsText" text="4- Moderado">
      <formula>NOT(ISERROR(SEARCH("4- Moderado",A9)))</formula>
    </cfRule>
    <cfRule type="containsText" dxfId="53" priority="387" operator="containsText" text="6- Moderado">
      <formula>NOT(ISERROR(SEARCH("6- Moderado",A9)))</formula>
    </cfRule>
    <cfRule type="containsText" dxfId="52" priority="386" operator="containsText" text="3- Moderado">
      <formula>NOT(ISERROR(SEARCH("3- Moderado",A9)))</formula>
    </cfRule>
    <cfRule type="containsText" dxfId="51" priority="390" operator="containsText" text="4- Bajo">
      <formula>NOT(ISERROR(SEARCH("4- Bajo",A9)))</formula>
    </cfRule>
    <cfRule type="containsText" dxfId="50" priority="391" operator="containsText" text="1- Bajo">
      <formula>NOT(ISERROR(SEARCH("1- Bajo",A9)))</formula>
    </cfRule>
  </conditionalFormatting>
  <conditionalFormatting sqref="A19:E19">
    <cfRule type="containsText" dxfId="49" priority="188" operator="containsText" text="1- Bajo">
      <formula>NOT(ISERROR(SEARCH("1- Bajo",A19)))</formula>
    </cfRule>
    <cfRule type="containsText" dxfId="48" priority="187" operator="containsText" text="4- Bajo">
      <formula>NOT(ISERROR(SEARCH("4- Bajo",A19)))</formula>
    </cfRule>
    <cfRule type="containsText" dxfId="47" priority="186" operator="containsText" text="3- Bajo">
      <formula>NOT(ISERROR(SEARCH("3- Bajo",A19)))</formula>
    </cfRule>
    <cfRule type="containsText" dxfId="46" priority="183" operator="containsText" text="3- Moderado">
      <formula>NOT(ISERROR(SEARCH("3- Moderado",A19)))</formula>
    </cfRule>
    <cfRule type="containsText" dxfId="45" priority="185" operator="containsText" text="4- Moderado">
      <formula>NOT(ISERROR(SEARCH("4- Moderado",A19)))</formula>
    </cfRule>
    <cfRule type="containsText" dxfId="44" priority="184" operator="containsText" text="6- Moderado">
      <formula>NOT(ISERROR(SEARCH("6- Moderado",A19)))</formula>
    </cfRule>
  </conditionalFormatting>
  <conditionalFormatting sqref="A29:E29">
    <cfRule type="containsText" dxfId="43" priority="167" operator="containsText" text="1- Bajo">
      <formula>NOT(ISERROR(SEARCH("1- Bajo",A29)))</formula>
    </cfRule>
    <cfRule type="containsText" dxfId="42" priority="166" operator="containsText" text="4- Bajo">
      <formula>NOT(ISERROR(SEARCH("4- Bajo",A29)))</formula>
    </cfRule>
    <cfRule type="containsText" dxfId="41" priority="162" operator="containsText" text="3- Moderado">
      <formula>NOT(ISERROR(SEARCH("3- Moderado",A29)))</formula>
    </cfRule>
    <cfRule type="containsText" dxfId="40" priority="163" operator="containsText" text="6- Moderado">
      <formula>NOT(ISERROR(SEARCH("6- Moderado",A29)))</formula>
    </cfRule>
    <cfRule type="containsText" dxfId="39" priority="164" operator="containsText" text="4- Moderado">
      <formula>NOT(ISERROR(SEARCH("4- Moderado",A29)))</formula>
    </cfRule>
    <cfRule type="containsText" dxfId="38" priority="165" operator="containsText" text="3- Bajo">
      <formula>NOT(ISERROR(SEARCH("3- Bajo",A29)))</formula>
    </cfRule>
  </conditionalFormatting>
  <conditionalFormatting sqref="A39:E39">
    <cfRule type="containsText" dxfId="37" priority="141" operator="containsText" text="3- Moderado">
      <formula>NOT(ISERROR(SEARCH("3- Moderado",A39)))</formula>
    </cfRule>
    <cfRule type="containsText" dxfId="36" priority="142" operator="containsText" text="6- Moderado">
      <formula>NOT(ISERROR(SEARCH("6- Moderado",A39)))</formula>
    </cfRule>
    <cfRule type="containsText" dxfId="35" priority="143" operator="containsText" text="4- Moderado">
      <formula>NOT(ISERROR(SEARCH("4- Moderado",A39)))</formula>
    </cfRule>
    <cfRule type="containsText" dxfId="34" priority="145" operator="containsText" text="4- Bajo">
      <formula>NOT(ISERROR(SEARCH("4- Bajo",A39)))</formula>
    </cfRule>
    <cfRule type="containsText" dxfId="33" priority="146" operator="containsText" text="1- Bajo">
      <formula>NOT(ISERROR(SEARCH("1- Bajo",A39)))</formula>
    </cfRule>
    <cfRule type="containsText" dxfId="32" priority="144" operator="containsText" text="3- Bajo">
      <formula>NOT(ISERROR(SEARCH("3- Bajo",A39)))</formula>
    </cfRule>
  </conditionalFormatting>
  <conditionalFormatting sqref="A49:E49">
    <cfRule type="containsText" dxfId="31" priority="104" operator="containsText" text="1- Bajo">
      <formula>NOT(ISERROR(SEARCH("1- Bajo",A49)))</formula>
    </cfRule>
    <cfRule type="containsText" dxfId="30" priority="100" operator="containsText" text="6- Moderado">
      <formula>NOT(ISERROR(SEARCH("6- Moderado",A49)))</formula>
    </cfRule>
    <cfRule type="containsText" dxfId="29" priority="101" operator="containsText" text="4- Moderado">
      <formula>NOT(ISERROR(SEARCH("4- Moderado",A49)))</formula>
    </cfRule>
    <cfRule type="containsText" dxfId="28" priority="102" operator="containsText" text="3- Bajo">
      <formula>NOT(ISERROR(SEARCH("3- Bajo",A49)))</formula>
    </cfRule>
    <cfRule type="containsText" dxfId="27" priority="103" operator="containsText" text="4- Bajo">
      <formula>NOT(ISERROR(SEARCH("4- Bajo",A49)))</formula>
    </cfRule>
    <cfRule type="containsText" dxfId="26" priority="99" operator="containsText" text="3- Moderado">
      <formula>NOT(ISERROR(SEARCH("3- Moderado",A49)))</formula>
    </cfRule>
  </conditionalFormatting>
  <conditionalFormatting sqref="A59:E59">
    <cfRule type="containsText" dxfId="25" priority="80" operator="containsText" text="4- Moderado">
      <formula>NOT(ISERROR(SEARCH("4- Moderado",A59)))</formula>
    </cfRule>
    <cfRule type="containsText" dxfId="24" priority="83" operator="containsText" text="1- Bajo">
      <formula>NOT(ISERROR(SEARCH("1- Bajo",A59)))</formula>
    </cfRule>
    <cfRule type="containsText" dxfId="23" priority="82" operator="containsText" text="4- Bajo">
      <formula>NOT(ISERROR(SEARCH("4- Bajo",A59)))</formula>
    </cfRule>
    <cfRule type="containsText" dxfId="22" priority="81" operator="containsText" text="3- Bajo">
      <formula>NOT(ISERROR(SEARCH("3- Bajo",A59)))</formula>
    </cfRule>
    <cfRule type="containsText" dxfId="21" priority="79" operator="containsText" text="6- Moderado">
      <formula>NOT(ISERROR(SEARCH("6- Moderado",A59)))</formula>
    </cfRule>
    <cfRule type="containsText" dxfId="20" priority="78" operator="containsText" text="3- Moderado">
      <formula>NOT(ISERROR(SEARCH("3- Moderado",A59)))</formula>
    </cfRule>
  </conditionalFormatting>
  <conditionalFormatting sqref="C7:F7">
    <cfRule type="containsText" dxfId="19" priority="359" operator="containsText" text="6- Moderado">
      <formula>NOT(ISERROR(SEARCH("6- Moderado",C7)))</formula>
    </cfRule>
    <cfRule type="containsText" dxfId="18" priority="361" operator="containsText" text="3- Bajo">
      <formula>NOT(ISERROR(SEARCH("3- Bajo",C7)))</formula>
    </cfRule>
    <cfRule type="containsText" dxfId="17" priority="362" operator="containsText" text="4- Bajo">
      <formula>NOT(ISERROR(SEARCH("4- Bajo",C7)))</formula>
    </cfRule>
    <cfRule type="containsText" dxfId="16" priority="363" operator="containsText" text="1- Bajo">
      <formula>NOT(ISERROR(SEARCH("1- Bajo",C7)))</formula>
    </cfRule>
    <cfRule type="containsText" dxfId="15" priority="360" operator="containsText" text="4- Moderado">
      <formula>NOT(ISERROR(SEARCH("4- Moderado",C7)))</formula>
    </cfRule>
    <cfRule type="containsText" dxfId="14" priority="358" operator="containsText" text="3- Moderado">
      <formula>NOT(ISERROR(SEARCH("3- Moderado",C7)))</formula>
    </cfRule>
  </conditionalFormatting>
  <conditionalFormatting sqref="D9:D68">
    <cfRule type="containsText" dxfId="13" priority="68" operator="containsText" text="Muy Alta">
      <formula>NOT(ISERROR(SEARCH("Muy Alta",D9)))</formula>
    </cfRule>
    <cfRule type="containsText" dxfId="12" priority="73" operator="containsText" text="Media">
      <formula>NOT(ISERROR(SEARCH("Media",D9)))</formula>
    </cfRule>
    <cfRule type="containsText" dxfId="11" priority="71" operator="containsText" text="Muy Baja">
      <formula>NOT(ISERROR(SEARCH("Muy Baja",D9)))</formula>
    </cfRule>
    <cfRule type="containsText" dxfId="10" priority="70" operator="containsText" text="Baja">
      <formula>NOT(ISERROR(SEARCH("Baja",D9)))</formula>
    </cfRule>
    <cfRule type="containsText" dxfId="9" priority="69" operator="containsText" text="Alta">
      <formula>NOT(ISERROR(SEARCH("Alta",D9)))</formula>
    </cfRule>
  </conditionalFormatting>
  <conditionalFormatting sqref="E9:E68">
    <cfRule type="containsText" dxfId="8" priority="67" operator="containsText" text="Leve">
      <formula>NOT(ISERROR(SEARCH("Leve",E9)))</formula>
    </cfRule>
    <cfRule type="containsText" dxfId="7" priority="66" operator="containsText" text="Menor">
      <formula>NOT(ISERROR(SEARCH("Menor",E9)))</formula>
    </cfRule>
    <cfRule type="containsText" dxfId="6" priority="65" operator="containsText" text="Mayor">
      <formula>NOT(ISERROR(SEARCH("Mayor",E9)))</formula>
    </cfRule>
    <cfRule type="containsText" dxfId="5" priority="64" operator="containsText" text="Catastrófico">
      <formula>NOT(ISERROR(SEARCH("Catastrófico",E9)))</formula>
    </cfRule>
  </conditionalFormatting>
  <conditionalFormatting sqref="E9:F68">
    <cfRule type="containsText" dxfId="4"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3" priority="77" operator="containsText" text="Extremo">
      <formula>NOT(ISERROR(SEARCH("Extremo",F9)))</formula>
    </cfRule>
    <cfRule type="containsText" dxfId="2" priority="76" operator="containsText" text="Alto">
      <formula>NOT(ISERROR(SEARCH("Alto",F9)))</formula>
    </cfRule>
    <cfRule type="containsText" dxfId="1" priority="75" operator="containsText" text="Moderado">
      <formula>NOT(ISERROR(SEARCH("Moderado",F9)))</formula>
    </cfRule>
    <cfRule type="containsText" dxfId="0"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3.xml><?xml version="1.0" encoding="utf-8"?>
<ds:datastoreItem xmlns:ds="http://schemas.openxmlformats.org/officeDocument/2006/customXml" ds:itemID="{0DEE337F-F4E4-47F6-AD7A-B0773ED190D4}">
  <ds:schemaRefs>
    <ds:schemaRef ds:uri="http://purl.org/dc/dcmitype/"/>
    <ds:schemaRef ds:uri="http://schemas.microsoft.com/office/2006/documentManagement/types"/>
    <ds:schemaRef ds:uri="http://purl.org/dc/elements/1.1/"/>
    <ds:schemaRef ds:uri="http://schemas.openxmlformats.org/package/2006/metadata/core-properties"/>
    <ds:schemaRef ds:uri="1f8d7d97-b52e-4e8e-add1-cddb6c7f9c6e"/>
    <ds:schemaRef ds:uri="http://purl.org/dc/terms/"/>
    <ds:schemaRef ds:uri="http://schemas.microsoft.com/office/2006/metadata/properties"/>
    <ds:schemaRef ds:uri="http://schemas.microsoft.com/office/infopath/2007/PartnerControls"/>
    <ds:schemaRef ds:uri="ebe62426-be44-4ac6-b4e7-c6e91301097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Cindy Paola Lopez Roncancio</cp:lastModifiedBy>
  <cp:revision/>
  <dcterms:created xsi:type="dcterms:W3CDTF">2021-04-16T16:11:31Z</dcterms:created>
  <dcterms:modified xsi:type="dcterms:W3CDTF">2024-04-29T16:34:53Z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